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2" windowHeight="7368" firstSheet="2" activeTab="2"/>
  </bookViews>
  <sheets>
    <sheet name="Лист2" sheetId="2" r:id="rId1"/>
    <sheet name="Лист2 (2)" sheetId="3" r:id="rId2"/>
    <sheet name="бюджет 2016 Ведомственная" sheetId="10" r:id="rId3"/>
  </sheets>
  <externalReferences>
    <externalReference r:id="rId4"/>
    <externalReference r:id="rId5"/>
    <externalReference r:id="rId6"/>
  </externalReferences>
  <calcPr calcId="124519"/>
</workbook>
</file>

<file path=xl/calcChain.xml><?xml version="1.0" encoding="utf-8"?>
<calcChain xmlns="http://schemas.openxmlformats.org/spreadsheetml/2006/main">
  <c r="H258" i="10"/>
  <c r="H257"/>
  <c r="H256" s="1"/>
  <c r="H255" s="1"/>
  <c r="H50"/>
  <c r="H49" s="1"/>
  <c r="H47"/>
  <c r="H46" s="1"/>
  <c r="H45"/>
  <c r="H44" s="1"/>
  <c r="H42"/>
  <c r="H41" s="1"/>
  <c r="H40"/>
  <c r="H38"/>
  <c r="H32"/>
  <c r="H30" s="1"/>
  <c r="H29" s="1"/>
  <c r="H26"/>
  <c r="H23" s="1"/>
  <c r="H22" s="1"/>
  <c r="H21" s="1"/>
  <c r="H20" s="1"/>
  <c r="H19" s="1"/>
  <c r="H18" s="1"/>
  <c r="H246"/>
  <c r="H244" s="1"/>
  <c r="H243" s="1"/>
  <c r="H245"/>
  <c r="H153"/>
  <c r="H152" s="1"/>
  <c r="H151" s="1"/>
  <c r="H150"/>
  <c r="H149" s="1"/>
  <c r="H253"/>
  <c r="H252" s="1"/>
  <c r="H241"/>
  <c r="H240" s="1"/>
  <c r="H239"/>
  <c r="H231"/>
  <c r="H229" s="1"/>
  <c r="H224"/>
  <c r="H223" s="1"/>
  <c r="H222" s="1"/>
  <c r="H221"/>
  <c r="H217"/>
  <c r="H215"/>
  <c r="H212"/>
  <c r="H208"/>
  <c r="H198"/>
  <c r="H197"/>
  <c r="H194" s="1"/>
  <c r="H187"/>
  <c r="H185"/>
  <c r="H184"/>
  <c r="H180"/>
  <c r="H178"/>
  <c r="H176"/>
  <c r="H175"/>
  <c r="H170"/>
  <c r="H168" s="1"/>
  <c r="H164"/>
  <c r="H163" s="1"/>
  <c r="H159"/>
  <c r="H157" s="1"/>
  <c r="H156"/>
  <c r="H146"/>
  <c r="H144" s="1"/>
  <c r="H143" s="1"/>
  <c r="H141"/>
  <c r="H139" s="1"/>
  <c r="H138" s="1"/>
  <c r="H135"/>
  <c r="H134" s="1"/>
  <c r="H128"/>
  <c r="H127" s="1"/>
  <c r="H126" s="1"/>
  <c r="H125" s="1"/>
  <c r="H124" s="1"/>
  <c r="H121"/>
  <c r="H120" s="1"/>
  <c r="H115"/>
  <c r="H114" s="1"/>
  <c r="H113"/>
  <c r="H107"/>
  <c r="H106" s="1"/>
  <c r="H105" s="1"/>
  <c r="H104" s="1"/>
  <c r="H101"/>
  <c r="H100" s="1"/>
  <c r="H99" s="1"/>
  <c r="H97"/>
  <c r="H95" s="1"/>
  <c r="H94" s="1"/>
  <c r="H92"/>
  <c r="H90" s="1"/>
  <c r="H89"/>
  <c r="H87"/>
  <c r="H85"/>
  <c r="H83"/>
  <c r="H78"/>
  <c r="H76" s="1"/>
  <c r="H75"/>
  <c r="H73"/>
  <c r="H69"/>
  <c r="H64"/>
  <c r="H61" s="1"/>
  <c r="H58"/>
  <c r="H56"/>
  <c r="H137" l="1"/>
  <c r="H132"/>
  <c r="H131" s="1"/>
  <c r="H123" s="1"/>
  <c r="H133"/>
  <c r="H53"/>
  <c r="H183"/>
  <c r="H31"/>
  <c r="H37"/>
  <c r="H82"/>
  <c r="H81" s="1"/>
  <c r="H80" s="1"/>
  <c r="H182"/>
  <c r="H173"/>
  <c r="H119"/>
  <c r="H238"/>
  <c r="H232" s="1"/>
  <c r="H54"/>
  <c r="H68"/>
  <c r="H77"/>
  <c r="H250"/>
  <c r="H207"/>
  <c r="H206" s="1"/>
  <c r="H251"/>
  <c r="H249" s="1"/>
  <c r="H248" s="1"/>
  <c r="H112"/>
  <c r="H111" s="1"/>
  <c r="H167"/>
  <c r="H174"/>
  <c r="H193"/>
  <c r="H191" s="1"/>
  <c r="H190" s="1"/>
  <c r="H189" s="1"/>
  <c r="H226"/>
  <c r="H220" s="1"/>
  <c r="H228"/>
  <c r="H227" s="1"/>
  <c r="H162"/>
  <c r="H161"/>
  <c r="H63"/>
  <c r="H62" s="1"/>
  <c r="H55"/>
  <c r="H91"/>
  <c r="H96"/>
  <c r="H140"/>
  <c r="H145"/>
  <c r="H158"/>
  <c r="H169"/>
  <c r="H155" l="1"/>
  <c r="H148"/>
  <c r="H172"/>
  <c r="H219"/>
  <c r="H66"/>
  <c r="H52" s="1"/>
  <c r="H67"/>
  <c r="H118"/>
  <c r="H117"/>
  <c r="H110" s="1"/>
  <c r="H36"/>
  <c r="H35" s="1"/>
  <c r="H34" s="1"/>
  <c r="H28" s="1"/>
  <c r="H204"/>
  <c r="H203" s="1"/>
  <c r="H205"/>
  <c r="H192"/>
  <c r="H27" l="1"/>
  <c r="H17" s="1"/>
  <c r="F5" i="3"/>
  <c r="F16" s="1"/>
  <c r="E11" i="2"/>
  <c r="F15" s="1"/>
</calcChain>
</file>

<file path=xl/sharedStrings.xml><?xml version="1.0" encoding="utf-8"?>
<sst xmlns="http://schemas.openxmlformats.org/spreadsheetml/2006/main" count="1220" uniqueCount="391">
  <si>
    <t>А.В.Румянцева</t>
  </si>
  <si>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</si>
  <si>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</si>
  <si>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</si>
  <si>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</si>
  <si>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</si>
  <si>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</si>
  <si>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</si>
  <si>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</si>
  <si>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</si>
  <si>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</si>
  <si>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</si>
  <si>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</si>
  <si>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</si>
  <si>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</si>
  <si>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</si>
  <si>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</si>
  <si>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</si>
  <si>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</si>
  <si>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</si>
  <si>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</si>
  <si>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</si>
  <si>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</si>
  <si>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обеспечение функций органов местного самоуправления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</si>
  <si>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</si>
  <si>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</si>
  <si>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</si>
  <si>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</si>
  <si>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</si>
  <si>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</si>
  <si>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</si>
  <si>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</si>
  <si>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</si>
  <si>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</si>
  <si>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</si>
  <si>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</si>
  <si>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</si>
  <si>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</si>
  <si>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</si>
  <si>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</si>
  <si>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</si>
  <si>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</si>
  <si>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</si>
  <si>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</si>
  <si>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</si>
  <si>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</si>
  <si>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 xml:space="preserve">Социальные выплаты гражданам, кроме публичных нормативных социальных выплат
</t>
  </si>
  <si>
    <t>320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</si>
  <si>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</si>
  <si>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</si>
  <si>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</si>
  <si>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</si>
  <si>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</si>
  <si>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</si>
  <si>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</si>
  <si>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</si>
  <si>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</si>
  <si>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</si>
  <si>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</si>
  <si>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</si>
  <si>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</si>
  <si>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</si>
  <si>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</si>
  <si>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</si>
  <si>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</si>
  <si>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</si>
  <si>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</si>
  <si>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</si>
  <si>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Содержание и обслуживание казны Темрюкского городского поселения Темрюкского района</t>
  </si>
  <si>
    <t>Содержание МКУ "Городское библиотечное объединение"</t>
  </si>
  <si>
    <t>Содержание МБУ "Городское объединение культуры"</t>
  </si>
  <si>
    <t>Обеспечение деятельности МКУ "Централизованная бухгалтерия"</t>
  </si>
  <si>
    <t>Содержание МАУ "Кинодосуговый центр Тамань"</t>
  </si>
  <si>
    <t>Содержание МКУ "Молодежный досуговый центр"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</si>
  <si>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</si>
  <si>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</si>
  <si>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</si>
  <si>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</si>
  <si>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</si>
  <si>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</si>
  <si>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</si>
  <si>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Прочие мероприятия по благоустройству</t>
  </si>
  <si>
    <t>Кадровое обеспечение сферы культуры (софинансирование к краевому бюджету)</t>
  </si>
  <si>
    <t>360</t>
  </si>
  <si>
    <t>Иные выплаты населению</t>
  </si>
  <si>
    <t>Организация ритуальных услуг</t>
  </si>
  <si>
    <t xml:space="preserve">Муниципальная программа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</si>
  <si>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 xml:space="preserve">Муниципальная программа "Формирование жилищного фонда Темрюкского городского поселения Темрюкского района на 2016-2018 годы" 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</si>
  <si>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2015-2018 годы"</t>
  </si>
  <si>
    <t>Муниципальная программа "Календарь памятных дат на 2015-2018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</si>
  <si>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</si>
  <si>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</si>
  <si>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</si>
  <si>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Муниципальная программа  «Противодействие коррупции в  Темрюкском городском поселении Темрюкского района на 2015-2018 годы»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</si>
  <si>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</si>
  <si>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</si>
  <si>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2015-2018  годы "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</si>
  <si>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</si>
  <si>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"Развитие водоснабжения на территории Темрюкского городского поселения Темрюкского района на 2015-2018 годы"</t>
  </si>
  <si>
    <t>Муниципальная программа "Развитие канализационных сетей на территории Темрюкского городского поселения Темрюкского района на 2015-2018 годы"</t>
  </si>
  <si>
    <t>Муниципальная программа "Организация благоустройства территории Темрюкского городского поселения Темрюкского района на 2015-2018 годы"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</si>
  <si>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</si>
  <si>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Муниципальная программа  «Молодежь Темрюка  на 2015-2018 годы "</t>
  </si>
  <si>
    <t>Муниципальная программа "Развитие сферы культуры в Темрюкском городском поселении Темрюкского района на 2015-2018 годы"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</si>
  <si>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2015-2018 годы" </t>
  </si>
  <si>
    <t>Муниципальная программа "Адресная помощь гражданам, попавшим в трудную жизненную ситуацию на 2015-2018 годы"</t>
  </si>
  <si>
    <t>Муниципальная программа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</si>
  <si>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2015-2018 годы"</t>
  </si>
  <si>
    <t>520000000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</si>
  <si>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</si>
  <si>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</si>
  <si>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</si>
  <si>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</si>
  <si>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</si>
  <si>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</si>
  <si>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</si>
  <si>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</si>
  <si>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6100000000</t>
  </si>
  <si>
    <t>6200000000</t>
  </si>
  <si>
    <t>6300000000</t>
  </si>
  <si>
    <t>6400000000</t>
  </si>
  <si>
    <t>6500000000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</si>
  <si>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</si>
  <si>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</si>
  <si>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</si>
  <si>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</si>
  <si>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</si>
  <si>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</si>
  <si>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</si>
  <si>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</si>
  <si>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</si>
  <si>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</si>
  <si>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</si>
  <si>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</si>
  <si>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</si>
  <si>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</si>
  <si>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Основные мероприятия муниципальной программы "Управление муниципальным имуществом, находящимся в собственности Темрюкского городского поселения Темрюкского района, на 2015-2018 годы"</t>
  </si>
  <si>
    <t xml:space="preserve">Основные мероприятия муниципальной программы 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 </t>
  </si>
  <si>
    <t>Основные мероприятия муниципальной программы  "Календарь памятных дат на 2015-2018 годы"</t>
  </si>
  <si>
    <t>Основные мероприятия муниципальной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</si>
  <si>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Основные мероприятия муниципальной программы  «Противодействие коррупции в  Темрюкском городском поселении Темрюкского района на 2015-2018 годы»</t>
  </si>
  <si>
    <t>Основные мероприятия муниципальной программы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</si>
  <si>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Основные мероприятия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</si>
  <si>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Основные мероприятия муниципальной программы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</si>
  <si>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Основные мероприятия муниципальной программы "Повышение безопасности дорожного движения на территории Темрюкского городского поселения Темрюкского района на 2015-2018  годы "</t>
  </si>
  <si>
    <t>Основные мероприятия муниципальной программы "Развитие водоснабжения на территории Темрюкского городского поселения Темрюкского района на 2015-2018 годы"</t>
  </si>
  <si>
    <t>Основные мероприятия муниципальной программы  "Развитие канализационных сетей на территории Темрюкского городского поселения Темрюкского района на 2015-2018 годы"</t>
  </si>
  <si>
    <t>Основные мероприятия муниципальной программы   "Организация благоустройства территории Темрюкского городского поселения Темрюкского района на 2015-2018 годы"</t>
  </si>
  <si>
    <t>Основные мероприятия муниципальной программы 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</si>
  <si>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Основные мероприятия муниципальной программы «Молодежь Темрюка  на 2015-2018 годы "</t>
  </si>
  <si>
    <t>Основные мероприятия муниципальной программы  "Развитие сферы культуры в Темрюкском городском поселении Темрюкского района на 2015-2018 годы"</t>
  </si>
  <si>
    <t xml:space="preserve">Основные мероприятия муниципальной программы  "Обеспечение жильём молодых семей на территории Темрюкского городского поселения Темрюкского района на 2015-2018 годы" </t>
  </si>
  <si>
    <t>Основные мероприятия муниципальной программы "Адресная помощь гражданам, попавшим в трудную жизненную ситуацию на 2015-2018 годы"</t>
  </si>
  <si>
    <t>Основные мероприятия муниципальной программы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</si>
  <si>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Основные мероприятия муниципальной программы "Развитие физической культуры и спорта на территории Темрюкского городского поселения Темрюкского района на 2015-2018 годы"</t>
  </si>
  <si>
    <t>№ п/п</t>
  </si>
  <si>
    <t xml:space="preserve">Основные мероприятия муниципальной программы "Формирование жилищного фонда Темрюкского городского поселения Темрюкского района на 2016-2018 годы" </t>
  </si>
  <si>
    <t xml:space="preserve">Основные мероприятия муниципальной программы 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</si>
  <si>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>Основные мероприятия муниципальной программы 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</si>
  <si>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Оценка недвижимости, признание прав и регулирование отношений по  муниципальной собственности</t>
  </si>
  <si>
    <t>Основные мероприятия муниципальной программы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</si>
  <si>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</si>
  <si>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 «Поддержка малого и среднего предпринимательства в Темрюкском городском поселении Темрюкского района на 2015-2018 годы»</t>
  </si>
  <si>
    <t>Основные мероприятия муниципальной программы   «Поддержка малого и среднего предпринимательства в Темрюкском городском поселении Темрюкского района на 2015-2018 годы»</t>
  </si>
  <si>
    <t>Муниципальная программа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</si>
  <si>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</si>
  <si>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</si>
  <si>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Муниципальная программа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</si>
  <si>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7310000000</t>
  </si>
  <si>
    <t>7310100000</t>
  </si>
  <si>
    <t>7310110280</t>
  </si>
  <si>
    <t>7310165120</t>
  </si>
  <si>
    <t>7310110300</t>
  </si>
  <si>
    <t>7310110310</t>
  </si>
  <si>
    <t>5210100000</t>
  </si>
  <si>
    <t>5210110010</t>
  </si>
  <si>
    <t>5210000000</t>
  </si>
  <si>
    <t>Повышение эффективности управления и использования муниципального имущества</t>
  </si>
  <si>
    <t>5310000000</t>
  </si>
  <si>
    <t>5310100000</t>
  </si>
  <si>
    <t>Проведение праздничных мероприятий</t>
  </si>
  <si>
    <t>5410000000</t>
  </si>
  <si>
    <t>Обеспечение деятельности муниципальных учреждений, подведомственных администрации Темрюкского городского поселения Темрюкского района</t>
  </si>
  <si>
    <t>5410100000</t>
  </si>
  <si>
    <t>5510000000</t>
  </si>
  <si>
    <t>5510100000</t>
  </si>
  <si>
    <t>Поддержка деятельности территориального общественного самоуправления</t>
  </si>
  <si>
    <t>5510110060</t>
  </si>
  <si>
    <t>Компенсационные выплаты руководителям территориального общественного самоуправления</t>
  </si>
  <si>
    <t>5610000000</t>
  </si>
  <si>
    <t>5610100000</t>
  </si>
  <si>
    <t>Осуществление информационного освещения деятельности органов местного самоуправления</t>
  </si>
  <si>
    <t>Организация подписки</t>
  </si>
  <si>
    <t>Изготовление произведений литературы</t>
  </si>
  <si>
    <t>5710000000</t>
  </si>
  <si>
    <t>5710100000</t>
  </si>
  <si>
    <t>5710110080</t>
  </si>
  <si>
    <t>5810000000</t>
  </si>
  <si>
    <t>5810110090</t>
  </si>
  <si>
    <t>5810100000</t>
  </si>
  <si>
    <t>Повышение эффективности использования информационно-коммуникационных технологий  администрации Темрюкского городского поселения Темрюкского района</t>
  </si>
  <si>
    <t xml:space="preserve">Развитие, эксплуатация и обслуживание информационно-коммуникационных технологий  администрации Темрюкского городского поселения Темрюкского района 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</si>
  <si>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</si>
  <si>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Повышение квалификации и участие в конференциях, семинарах</t>
  </si>
  <si>
    <t>6010000000</t>
  </si>
  <si>
    <t>6010100000</t>
  </si>
  <si>
    <t>6010110110</t>
  </si>
  <si>
    <t>6110000000</t>
  </si>
  <si>
    <t>6110110120</t>
  </si>
  <si>
    <t>6110100000</t>
  </si>
  <si>
    <t>6210000000</t>
  </si>
  <si>
    <t>6210100000</t>
  </si>
  <si>
    <t>Обеспечение первичных мер пожарной безопасности в Темрюкском городском поселении Темрюкского района</t>
  </si>
  <si>
    <t>6210110130</t>
  </si>
  <si>
    <t>Проведение мероприятий по обеспечению первичных мер пожарной безопасности в Темрюкском городском поселении Темрюкского района</t>
  </si>
  <si>
    <t>6310000000</t>
  </si>
  <si>
    <t>6310100000</t>
  </si>
  <si>
    <t>6310110140</t>
  </si>
  <si>
    <t>6410000000</t>
  </si>
  <si>
    <t>6410100000</t>
  </si>
  <si>
    <t>Совершенствование организации движения транспорта и пешеходов в населенных пунктах Темрюкского городского поселения Темрюкского района</t>
  </si>
  <si>
    <t>6410110150</t>
  </si>
  <si>
    <t>6510000000</t>
  </si>
  <si>
    <t>6510100000</t>
  </si>
  <si>
    <t>6510110160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</si>
  <si>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</si>
  <si>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Основные мероприятия муниципальной программы"Подготовка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</si>
  <si>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6610000000</t>
  </si>
  <si>
    <t>6610110170</t>
  </si>
  <si>
    <t>Обеспечение благоприятных условий для развития малого и среднего предпринимательства в Темрюкском городском поселении Темрюкского района</t>
  </si>
  <si>
    <t>6610100000</t>
  </si>
  <si>
    <t>6710100000</t>
  </si>
  <si>
    <t>67100000000</t>
  </si>
  <si>
    <t>6710110180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</si>
  <si>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</t>
  </si>
  <si>
    <t>Реализация мероприятий по противодействию коррупции в  Темрюкском городском поселении Темрюкского района на 2015-2018 годы»</t>
  </si>
  <si>
    <t>6810100000</t>
  </si>
  <si>
    <t>6810000000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</si>
  <si>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</si>
  <si>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6910000000</t>
  </si>
  <si>
    <t>6910100000</t>
  </si>
  <si>
    <t>6910110200</t>
  </si>
  <si>
    <t>Повышение уровня благоустройства и санитарного содержания территории Темрюкского городского поселения Темрюкского района</t>
  </si>
  <si>
    <t xml:space="preserve">Обеспечение бесперебойной и безопасной работы фонтана </t>
  </si>
  <si>
    <t>7010000000</t>
  </si>
  <si>
    <t>7010100000</t>
  </si>
  <si>
    <t>7010110210</t>
  </si>
  <si>
    <t>7010110220</t>
  </si>
  <si>
    <t>7010110230</t>
  </si>
  <si>
    <t>7110000000</t>
  </si>
  <si>
    <t>7110100000</t>
  </si>
  <si>
    <t>7110110240</t>
  </si>
  <si>
    <t>7110110250</t>
  </si>
  <si>
    <t>7210000000</t>
  </si>
  <si>
    <t>7210100000</t>
  </si>
  <si>
    <t>7210110260</t>
  </si>
  <si>
    <t>7210110270</t>
  </si>
  <si>
    <t>7410000000</t>
  </si>
  <si>
    <t>Муниципальная  поддержка решения жилищной проблемы молодых семей, признанных нуждающимися в жилом помещении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</si>
  <si>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</si>
  <si>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</si>
  <si>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</si>
  <si>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</si>
  <si>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</si>
  <si>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</si>
  <si>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Создание  благоприятных условий для развития социально ориентированных некоммерческих организаций</t>
  </si>
  <si>
    <t>7610110350</t>
  </si>
  <si>
    <t>7710000000</t>
  </si>
  <si>
    <t>7710100000</t>
  </si>
  <si>
    <t xml:space="preserve">Обеспечение условий для развития физической культуры, массового спорта и спортивных мероприятий
</t>
  </si>
  <si>
    <t>7710110360</t>
  </si>
  <si>
    <t>9000000000</t>
  </si>
  <si>
    <t>9010000000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</si>
  <si>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</si>
  <si>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</si>
  <si>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</si>
  <si>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</si>
  <si>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</si>
  <si>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</si>
  <si>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</si>
  <si>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9220000000</t>
  </si>
  <si>
    <t>9220060190</t>
  </si>
  <si>
    <t>9400000000</t>
  </si>
  <si>
    <t>7810000000</t>
  </si>
  <si>
    <t>7810010000</t>
  </si>
  <si>
    <t>7810110370</t>
  </si>
  <si>
    <t>7910000000</t>
  </si>
  <si>
    <t>7910100000</t>
  </si>
  <si>
    <t xml:space="preserve">Создание условий для беспрепятственного доступа инвалидов и других маломобильных групп населения к объектам, находящимся в собственности Темрюкского городского поселения Темрюкского района </t>
  </si>
  <si>
    <t>7910110380</t>
  </si>
  <si>
    <t>5610110070</t>
  </si>
  <si>
    <t>5610120070</t>
  </si>
  <si>
    <t>5610130070</t>
  </si>
  <si>
    <t>5910000000</t>
  </si>
  <si>
    <t>5910110100</t>
  </si>
  <si>
    <t>5211010020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</si>
  <si>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</si>
  <si>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</si>
  <si>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</si>
  <si>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</si>
  <si>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</si>
  <si>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</si>
  <si>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</si>
  <si>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7410S75200</t>
  </si>
  <si>
    <t>Обеспечение деятельности "МБУ"Общественно-социальный центр"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</si>
  <si>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</si>
  <si>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Обеспечение необходимых условий для предупреждения и ликвидации последствий чрезвычайных ситуаций</t>
  </si>
  <si>
    <t>Проведение мероприятий по предупреждении и ликвидации последствий чрезвычайных ситуаций</t>
  </si>
  <si>
    <t>Предоставление субсидий субъектам малого и среднего предпринимательства</t>
  </si>
  <si>
    <t xml:space="preserve">Проведение работ по техническому перевооружению и реконструкции объектов электросетевого комплекса </t>
  </si>
  <si>
    <t>Создание благоприятных условий для развития и реализации потенциала молодежи в интересах Темрюкского городского поселения Темрюкского района</t>
  </si>
  <si>
    <t>Проведение мероприятий муниципальной программы  «Молодежь Темрюка на  2015-2018 годы "</t>
  </si>
  <si>
    <t>Создание условий для повышения уровня жизни жителей Темрюкского городского поселения Темрюкского района</t>
  </si>
  <si>
    <t>Оказание материальной помощи и осуществление других выплат</t>
  </si>
  <si>
    <t>7510120340</t>
  </si>
  <si>
    <t>Приобретение новогодних подарков</t>
  </si>
  <si>
    <t xml:space="preserve">Предоставление субсидий некоммерческим организациям </t>
  </si>
  <si>
    <t xml:space="preserve">Приобретение жилых помещений </t>
  </si>
  <si>
    <t>Осуществление мероприятий по улучшению жилищных условий</t>
  </si>
  <si>
    <t>Проведение мероприятий по оборудованию зданий</t>
  </si>
  <si>
    <t>9310010190</t>
  </si>
  <si>
    <t>Осуществление внешнего муниципального финансового контроля</t>
  </si>
  <si>
    <t>ПРИЛОЖЕНИЕ № 8</t>
  </si>
  <si>
    <t>Ведомственная структура расходов бюджета Темрюкского городского поселения                                                    Темрюкского района  на 2016 год</t>
  </si>
  <si>
    <t>Вед</t>
  </si>
  <si>
    <t>РЗ</t>
  </si>
  <si>
    <t>ПР</t>
  </si>
  <si>
    <t>Совет Темрюкского городского поселения
Темрюкского района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</si>
  <si>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</si>
  <si>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</si>
  <si>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</si>
  <si>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03</t>
  </si>
  <si>
    <t>991</t>
  </si>
  <si>
    <t>992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</si>
  <si>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</si>
  <si>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</si>
  <si>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</si>
  <si>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</si>
  <si>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</si>
  <si>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</si>
  <si>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</t>
  </si>
  <si>
    <t>Резервные фонды</t>
  </si>
  <si>
    <t>11</t>
  </si>
  <si>
    <t>Другие общегосударственные вопросы</t>
  </si>
  <si>
    <t>13</t>
  </si>
  <si>
    <t xml:space="preserve">Национальная безопасность и правоохранительная деятельность 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</si>
  <si>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</si>
  <si>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</si>
  <si>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</si>
  <si>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</si>
  <si>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</si>
  <si>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</si>
  <si>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</si>
  <si>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</si>
  <si>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</si>
  <si>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</si>
  <si>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</si>
  <si>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</si>
  <si>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</si>
  <si>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</si>
  <si>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</si>
  <si>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</si>
  <si>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 и оздоровление детей</t>
  </si>
  <si>
    <t>Социальная политика</t>
  </si>
  <si>
    <t>10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</si>
  <si>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</si>
  <si>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</si>
  <si>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</si>
  <si>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</si>
  <si>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5310110030</t>
  </si>
  <si>
    <t xml:space="preserve">  Темрюкского района  III созыва</t>
  </si>
  <si>
    <t>Обеспечение деятельности Контрольно-счетной палаты муниципального образования Темрюкский район</t>
  </si>
  <si>
    <t xml:space="preserve">Ознаменование праздничных дней и памятных дат </t>
  </si>
  <si>
    <t>Муниципальная программа  «Материально-техническое обеспечение деятельности администрации Темрюкского городского поселения Темрюкского района на 2015-2018 годы»</t>
  </si>
  <si>
    <t>Основные мероприятия муниципальной программы «Материально-техническое обеспечение деятельности администрации Темрюкского городского поселения Темрюкского района на 2015-2018 годы»</t>
  </si>
  <si>
    <t>Содержание и улучшение материально-технической базы</t>
  </si>
  <si>
    <t>Обеспечение населения транспортными услугами  на территории Темрюкского городского поселения Темрюкского района</t>
  </si>
  <si>
    <t xml:space="preserve">Реализация мероприятий по обеспечению равной доступности транспортных услуг населению на территории Темрюкского городского поселения Темрюкского района </t>
  </si>
  <si>
    <t>Проведение мероприятий, направленных на совершенствование организации движения транспортных средств и пешеходов в населенных пунктах Темрюкского городского поселения Темрюкского района</t>
  </si>
  <si>
    <t xml:space="preserve">Проведение мероприятий по подготовке градостроительной и землеустроительной документации </t>
  </si>
  <si>
    <t>Обеспечение бесперебойного и безопасного водоснабжения в Темрюкском городском поселении Темрюкского района</t>
  </si>
  <si>
    <t>Развитие систем водоотведения</t>
  </si>
  <si>
    <t xml:space="preserve">Обеспечение безопасного функционирования системы водоотведения в Темрюкском городскогом поселении Темрюкского района </t>
  </si>
  <si>
    <t>Повышение уровня благоустройства и санитарного содержания кладбищ</t>
  </si>
  <si>
    <t>Поддержка муниципальных учреждений культуры и кинематографии Темрюкского городского поселения Темрюкского района</t>
  </si>
  <si>
    <t>7410S00000</t>
  </si>
  <si>
    <t>Материально-техническое обеспечение деятельности администрации Темрюкского городского поселения Темрюкского района</t>
  </si>
  <si>
    <t>Обеспечение бесперебойного электроснабжения уличного освещения</t>
  </si>
  <si>
    <t>Создание единой системы непрерывного обучения и повышения квалификации 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</t>
  </si>
  <si>
    <t>к решению ХХ сессии Совета</t>
  </si>
  <si>
    <t>от 15 декабря 2015 года № 166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</si>
</sst>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43" fontId="3" fillId="2" borderId="0" xfId="0" applyNumberFormat="1" applyFont="1" applyFill="1" applyAlignment="1">
      <alignment horizontal="center"/>
    </xf>
    <xf numFmtId="0" fontId="8" fillId="2" borderId="0" xfId="0" applyFont="1" applyFill="1" applyAlignment="1"/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Border="1" applyAlignment="1">
      <alignment horizontal="left" vertical="justify" wrapText="1"/>
    </xf>
    <xf numFmtId="49" fontId="3" fillId="2" borderId="0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justify" vertic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164" fontId="3" fillId="2" borderId="0" xfId="1" applyNumberFormat="1" applyFont="1" applyFill="1"/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12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/>
    <xf numFmtId="49" fontId="12" fillId="2" borderId="0" xfId="0" applyNumberFormat="1" applyFont="1" applyFill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left"/>
    </xf>
    <xf numFmtId="49" fontId="11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/>
    </xf>
    <xf numFmtId="49" fontId="8" fillId="2" borderId="0" xfId="0" applyNumberFormat="1" applyFont="1" applyFill="1"/>
    <xf numFmtId="49" fontId="8" fillId="2" borderId="0" xfId="0" applyNumberFormat="1" applyFont="1" applyFill="1" applyAlignment="1">
      <alignment vertical="center" wrapText="1"/>
    </xf>
    <xf numFmtId="49" fontId="8" fillId="2" borderId="0" xfId="0" applyNumberFormat="1" applyFont="1" applyFill="1" applyAlignment="1">
      <alignment horizontal="center"/>
    </xf>
    <xf numFmtId="49" fontId="13" fillId="2" borderId="0" xfId="0" applyNumberFormat="1" applyFont="1" applyFill="1" applyAlignment="1">
      <alignment horizontal="center" wrapText="1"/>
    </xf>
    <xf numFmtId="49" fontId="8" fillId="2" borderId="0" xfId="0" applyNumberFormat="1" applyFont="1" applyFill="1" applyBorder="1" applyAlignment="1">
      <alignment horizontal="left" vertical="center" wrapText="1"/>
    </xf>
    <xf numFmtId="49" fontId="14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justify" vertical="center" wrapText="1"/>
    </xf>
    <xf numFmtId="0" fontId="8" fillId="2" borderId="0" xfId="0" applyNumberFormat="1" applyFont="1" applyFill="1" applyBorder="1" applyAlignment="1">
      <alignment horizontal="left" wrapText="1"/>
    </xf>
    <xf numFmtId="0" fontId="8" fillId="2" borderId="0" xfId="0" applyNumberFormat="1" applyFont="1" applyFill="1" applyBorder="1" applyAlignment="1">
      <alignment horizontal="justify" vertical="center" wrapText="1"/>
    </xf>
    <xf numFmtId="0" fontId="8" fillId="2" borderId="0" xfId="0" applyNumberFormat="1" applyFont="1" applyFill="1" applyAlignment="1">
      <alignment horizontal="justify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justify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/>
    <xf numFmtId="0" fontId="8" fillId="2" borderId="0" xfId="0" applyFont="1" applyFill="1" applyAlignment="1">
      <alignment horizontal="center" vertical="center"/>
    </xf>
    <xf numFmtId="164" fontId="3" fillId="2" borderId="0" xfId="0" applyNumberFormat="1" applyFont="1" applyFill="1"/>
    <xf numFmtId="0" fontId="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/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9" fontId="8" fillId="2" borderId="0" xfId="0" applyNumberFormat="1" applyFont="1" applyFill="1" applyBorder="1" applyAlignment="1">
      <alignment horizontal="center"/>
    </xf>
    <xf numFmtId="164" fontId="8" fillId="2" borderId="0" xfId="1" applyNumberFormat="1" applyFont="1" applyFill="1" applyBorder="1" applyAlignment="1">
      <alignment horizont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NumberFormat="1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5;&#1057;&#1057;&#1057;&#1048;&#1048;/&#1073;&#1102;&#1076;&#1078;&#1077;&#1090;%202016/2016%20&#1091;&#1095;&#1088;&#1077;&#1078;&#1076;&#1077;&#1085;&#1080;&#1103;/&#1057;&#1086;&#1074;&#1077;&#1090;%202016/&#1057;&#1086;&#1074;&#1077;&#1090;%20&#1089;&#1084;&#1077;&#1090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5;&#1057;&#1057;&#1057;&#1048;&#1048;/&#1073;&#1102;&#1076;&#1078;&#1077;&#1090;%202016/2016%20&#1091;&#1095;&#1088;&#1077;&#1078;&#1076;&#1077;&#1085;&#1080;&#1103;/&#1040;&#1076;&#1084;&#1080;&#1085;&#1080;&#1089;&#1090;&#1088;&#1072;&#1094;&#1080;&#1103;%202016/&#1040;&#1076;&#1084;&#1080;&#1085;&#1080;&#1089;&#1090;&#1088;&#1072;&#1094;&#1080;&#1103;%20&#1089;&#1084;&#1077;&#1090;&#1072;%20(&#1057;&#1054;&#1043;&#1051;&#1040;&#1057;&#1054;&#1042;&#1040;&#1053;&#105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5;&#1057;&#1057;&#1057;&#1048;&#1048;/&#1073;&#1102;&#1076;&#1078;&#1077;&#1090;%202016/2016%20&#1091;&#1095;&#1088;&#1077;&#1078;&#1076;&#1077;&#1085;&#1080;&#1103;/&#1052;&#1086;&#1083;&#1086;&#1076;&#1077;&#1078;&#1100;%202016/&#1052;&#1086;&#1083;&#1086;&#1076;&#1077;&#1078;&#1100;%20&#1089;&#1084;&#1077;&#1090;&#1072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Совета"/>
      <sheetName val="Лист2"/>
      <sheetName val="Лист3"/>
    </sheetNames>
    <sheetDataSet>
      <sheetData sheetId="0">
        <row r="4">
          <cell r="H4">
            <v>799322</v>
          </cell>
        </row>
        <row r="34">
          <cell r="H34">
            <v>1500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 (2016 администрация)"/>
      <sheetName val="Лист2"/>
    </sheetNames>
    <sheetDataSet>
      <sheetData sheetId="0"/>
      <sheetData sheetId="1">
        <row r="4">
          <cell r="H4">
            <v>11675343.5</v>
          </cell>
        </row>
        <row r="23">
          <cell r="H23">
            <v>115540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H4">
            <v>1991200</v>
          </cell>
        </row>
        <row r="99">
          <cell r="H99">
            <v>15248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09375" defaultRowHeight="15.6"/>
  <cols>
    <col min="1" max="3" width="9.109375" style="1"/>
    <col min="4" max="4" width="17.109375" style="1" customWidth="1"/>
    <col min="5" max="5" width="15" style="1" customWidth="1"/>
    <col min="6" max="16384" width="9.109375" style="1"/>
  </cols>
  <sheetData>
    <row r="1" spans="1:9">
      <c r="A1" s="100" t="s">
        <v>3</v>
      </c>
      <c r="B1" s="100"/>
      <c r="C1" s="100"/>
      <c r="D1" s="100"/>
      <c r="E1" s="100"/>
      <c r="F1" s="100"/>
      <c r="G1" s="100"/>
      <c r="H1" s="100"/>
      <c r="I1" s="100"/>
    </row>
    <row r="2" spans="1:9" ht="42" customHeight="1">
      <c r="A2" s="100"/>
      <c r="B2" s="100"/>
      <c r="C2" s="100"/>
      <c r="D2" s="100"/>
      <c r="E2" s="100"/>
      <c r="F2" s="100"/>
      <c r="G2" s="100"/>
      <c r="H2" s="100"/>
      <c r="I2" s="100"/>
    </row>
    <row r="3" spans="1:9">
      <c r="A3" s="101"/>
      <c r="B3" s="101"/>
      <c r="C3" s="101"/>
      <c r="D3" s="101"/>
      <c r="E3" s="101"/>
      <c r="F3" s="101"/>
      <c r="G3" s="101"/>
      <c r="H3" s="101"/>
      <c r="I3" s="101"/>
    </row>
    <row r="4" spans="1:9" ht="78" customHeight="1">
      <c r="A4" s="105" t="s">
        <v>7</v>
      </c>
      <c r="B4" s="105"/>
      <c r="C4" s="105"/>
      <c r="D4" s="105"/>
      <c r="E4" s="1">
        <v>965000</v>
      </c>
      <c r="F4" s="1" t="s">
        <v>5</v>
      </c>
    </row>
    <row r="5" spans="1:9" ht="47.25" customHeight="1">
      <c r="A5" s="105" t="s">
        <v>76</v>
      </c>
      <c r="B5" s="105"/>
      <c r="C5" s="105"/>
      <c r="D5" s="105"/>
      <c r="E5" s="1">
        <v>35000</v>
      </c>
      <c r="F5" s="1" t="s">
        <v>5</v>
      </c>
    </row>
    <row r="6" spans="1:9" ht="47.25" customHeight="1">
      <c r="A6" s="105" t="s">
        <v>8</v>
      </c>
      <c r="B6" s="105"/>
      <c r="C6" s="105"/>
      <c r="D6" s="105"/>
      <c r="E6" s="1">
        <v>174000</v>
      </c>
      <c r="F6" s="1" t="s">
        <v>5</v>
      </c>
    </row>
    <row r="7" spans="1:9" ht="47.25" customHeight="1">
      <c r="A7" s="105" t="s">
        <v>77</v>
      </c>
      <c r="B7" s="105"/>
      <c r="C7" s="105"/>
      <c r="D7" s="105"/>
      <c r="E7" s="1">
        <v>35000</v>
      </c>
      <c r="F7" s="1" t="s">
        <v>5</v>
      </c>
    </row>
    <row r="8" spans="1:9" ht="42" customHeight="1">
      <c r="A8" s="105" t="s">
        <v>9</v>
      </c>
      <c r="B8" s="105"/>
      <c r="C8" s="105"/>
      <c r="D8" s="105"/>
      <c r="E8" s="8">
        <v>2151896.31</v>
      </c>
      <c r="F8" s="1" t="s">
        <v>5</v>
      </c>
    </row>
    <row r="9" spans="1:9" ht="42" customHeight="1">
      <c r="A9" s="105" t="s">
        <v>16</v>
      </c>
      <c r="B9" s="105"/>
      <c r="C9" s="105"/>
      <c r="D9" s="105"/>
      <c r="E9" s="1">
        <v>47200</v>
      </c>
      <c r="F9" s="1" t="s">
        <v>5</v>
      </c>
    </row>
    <row r="10" spans="1:9">
      <c r="A10" s="102" t="s">
        <v>4</v>
      </c>
      <c r="B10" s="102"/>
      <c r="C10" s="102"/>
      <c r="D10" s="102"/>
    </row>
    <row r="11" spans="1:9">
      <c r="A11" s="102"/>
      <c r="B11" s="102"/>
      <c r="C11" s="102"/>
      <c r="D11" s="102"/>
      <c r="E11" s="3">
        <f>6588*4</f>
        <v>26352</v>
      </c>
      <c r="F11" s="1" t="s">
        <v>5</v>
      </c>
    </row>
    <row r="12" spans="1:9">
      <c r="D12" s="2"/>
    </row>
    <row r="13" spans="1:9">
      <c r="A13" s="101"/>
      <c r="B13" s="101"/>
      <c r="C13" s="101"/>
      <c r="D13" s="101"/>
    </row>
    <row r="14" spans="1:9" s="4" customFormat="1">
      <c r="A14" s="103" t="s">
        <v>6</v>
      </c>
      <c r="B14" s="103"/>
      <c r="C14" s="103"/>
      <c r="D14" s="103"/>
      <c r="E14" s="103"/>
      <c r="F14" s="104"/>
      <c r="G14" s="104"/>
    </row>
    <row r="15" spans="1:9">
      <c r="A15" s="103"/>
      <c r="B15" s="103"/>
      <c r="C15" s="103"/>
      <c r="D15" s="103"/>
      <c r="E15" s="103"/>
      <c r="F15" s="104">
        <f>E11+E9+E7+E4+E8</f>
        <v>3225448.31</v>
      </c>
      <c r="G15" s="104"/>
      <c r="H15" s="104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09375" defaultRowHeight="15.6"/>
  <cols>
    <col min="1" max="3" width="9.109375" style="1"/>
    <col min="4" max="4" width="17.109375" style="1" customWidth="1"/>
    <col min="5" max="5" width="15" style="1" customWidth="1"/>
    <col min="6" max="16384" width="9.109375" style="1"/>
  </cols>
  <sheetData>
    <row r="1" spans="1:9">
      <c r="A1" s="100" t="s">
        <v>10</v>
      </c>
      <c r="B1" s="100"/>
      <c r="C1" s="100"/>
      <c r="D1" s="100"/>
      <c r="E1" s="100"/>
      <c r="F1" s="100"/>
      <c r="G1" s="100"/>
      <c r="H1" s="100"/>
      <c r="I1" s="100"/>
    </row>
    <row r="2" spans="1:9" ht="42" customHeight="1">
      <c r="A2" s="100"/>
      <c r="B2" s="100"/>
      <c r="C2" s="100"/>
      <c r="D2" s="100"/>
      <c r="E2" s="100"/>
      <c r="F2" s="100"/>
      <c r="G2" s="100"/>
      <c r="H2" s="100"/>
      <c r="I2" s="100"/>
    </row>
    <row r="3" spans="1:9">
      <c r="A3" s="101"/>
      <c r="B3" s="101"/>
      <c r="C3" s="101"/>
      <c r="D3" s="101"/>
      <c r="E3" s="101"/>
      <c r="F3" s="101"/>
      <c r="G3" s="101"/>
      <c r="H3" s="101"/>
      <c r="I3" s="101"/>
    </row>
    <row r="4" spans="1:9" ht="74.25" customHeight="1">
      <c r="A4" s="105" t="s">
        <v>11</v>
      </c>
      <c r="B4" s="105"/>
      <c r="C4" s="105"/>
      <c r="D4" s="105"/>
    </row>
    <row r="5" spans="1:9" ht="21" customHeight="1">
      <c r="A5" s="5"/>
      <c r="B5" s="5"/>
      <c r="C5" s="5"/>
      <c r="D5" s="5"/>
      <c r="F5" s="106">
        <f>C7*E6+C9*E8</f>
        <v>10000380</v>
      </c>
      <c r="G5" s="106"/>
      <c r="H5" s="1" t="s">
        <v>5</v>
      </c>
    </row>
    <row r="6" spans="1:9" ht="21" customHeight="1">
      <c r="A6" s="107" t="s">
        <v>12</v>
      </c>
      <c r="B6" s="107"/>
      <c r="C6" s="107"/>
      <c r="D6" s="107"/>
      <c r="E6" s="2">
        <v>731000</v>
      </c>
      <c r="F6" s="1" t="s">
        <v>13</v>
      </c>
    </row>
    <row r="7" spans="1:9" ht="17.25" customHeight="1">
      <c r="A7" s="6" t="s">
        <v>14</v>
      </c>
      <c r="B7" s="6"/>
      <c r="C7" s="6">
        <v>6.5</v>
      </c>
      <c r="D7" s="6" t="s">
        <v>5</v>
      </c>
      <c r="F7" s="7"/>
      <c r="G7" s="7"/>
      <c r="H7" s="7"/>
      <c r="I7" s="7"/>
    </row>
    <row r="8" spans="1:9" ht="19.5" customHeight="1">
      <c r="A8" s="107" t="s">
        <v>12</v>
      </c>
      <c r="B8" s="107"/>
      <c r="C8" s="107"/>
      <c r="D8" s="107"/>
      <c r="E8" s="2">
        <v>721000</v>
      </c>
      <c r="F8" s="1" t="s">
        <v>13</v>
      </c>
    </row>
    <row r="9" spans="1:9" ht="21" customHeight="1">
      <c r="A9" s="6" t="s">
        <v>14</v>
      </c>
      <c r="B9" s="6"/>
      <c r="C9" s="6">
        <v>7.28</v>
      </c>
      <c r="D9" s="6" t="s">
        <v>5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108" t="s">
        <v>15</v>
      </c>
      <c r="B11" s="108"/>
      <c r="C11" s="108"/>
      <c r="D11" s="108"/>
      <c r="F11" s="106">
        <v>35000</v>
      </c>
      <c r="G11" s="106"/>
      <c r="H11" s="1" t="s">
        <v>5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101"/>
      <c r="B14" s="101"/>
      <c r="C14" s="101"/>
      <c r="D14" s="101"/>
    </row>
    <row r="15" spans="1:9" s="4" customFormat="1">
      <c r="A15" s="103" t="s">
        <v>6</v>
      </c>
      <c r="B15" s="103"/>
      <c r="C15" s="103"/>
      <c r="D15" s="103"/>
      <c r="E15" s="103"/>
      <c r="F15" s="104"/>
      <c r="G15" s="104"/>
    </row>
    <row r="16" spans="1:9">
      <c r="A16" s="103"/>
      <c r="B16" s="103"/>
      <c r="C16" s="103"/>
      <c r="D16" s="103"/>
      <c r="E16" s="103"/>
      <c r="F16" s="104">
        <f>F5+F11</f>
        <v>10035380</v>
      </c>
      <c r="G16" s="104"/>
      <c r="H16" s="104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E265"/>
  <sheetViews>
    <sheetView tabSelected="1" workbookViewId="0">
      <selection activeCell="H16" sqref="H16"/>
    </sheetView>
  </sheetViews>
  <sheetFormatPr defaultColWidth="8.88671875" defaultRowHeight="18"/>
  <cols>
    <col min="1" max="1" width="5.33203125" style="81" customWidth="1"/>
    <col min="2" max="2" width="65" style="24" customWidth="1"/>
    <col min="3" max="3" width="6.109375" style="63" customWidth="1"/>
    <col min="4" max="5" width="4.44140625" style="22" customWidth="1"/>
    <col min="6" max="6" width="13.88671875" style="49" customWidth="1"/>
    <col min="7" max="7" width="6.33203125" style="81" customWidth="1"/>
    <col min="8" max="8" width="21.33203125" style="81" customWidth="1"/>
    <col min="9" max="9" width="8.88671875" style="24"/>
    <col min="10" max="10" width="86.5546875" style="24" customWidth="1"/>
    <col min="11" max="11" width="14.6640625" style="24" bestFit="1" customWidth="1"/>
    <col min="12" max="16384" width="8.88671875" style="24"/>
  </cols>
  <sheetData>
    <row r="2" spans="1:11" ht="11.4" customHeight="1"/>
    <row r="3" spans="1:11" hidden="1">
      <c r="C3" s="64"/>
      <c r="D3" s="54"/>
      <c r="E3" s="54"/>
      <c r="F3" s="34"/>
      <c r="G3" s="82"/>
      <c r="H3" s="82"/>
    </row>
    <row r="4" spans="1:11">
      <c r="C4" s="65"/>
      <c r="D4" s="55"/>
      <c r="E4" s="55"/>
      <c r="F4" s="110"/>
      <c r="G4" s="110"/>
      <c r="H4" s="110"/>
    </row>
    <row r="5" spans="1:11" s="84" customFormat="1">
      <c r="A5" s="83"/>
      <c r="B5" s="25"/>
      <c r="C5" s="66"/>
      <c r="D5" s="56"/>
      <c r="E5" s="56"/>
      <c r="F5" s="112" t="s">
        <v>322</v>
      </c>
      <c r="G5" s="112"/>
      <c r="H5" s="112"/>
    </row>
    <row r="6" spans="1:11" ht="5.4" customHeight="1">
      <c r="B6" s="82"/>
      <c r="C6" s="67"/>
      <c r="D6" s="57"/>
      <c r="E6" s="57"/>
      <c r="F6" s="113"/>
      <c r="G6" s="113"/>
      <c r="H6" s="113"/>
      <c r="J6" s="85"/>
      <c r="K6" s="85"/>
    </row>
    <row r="7" spans="1:11" ht="19.2" customHeight="1">
      <c r="B7" s="82"/>
      <c r="C7" s="67"/>
      <c r="D7" s="57"/>
      <c r="E7" s="57"/>
      <c r="F7" s="112" t="s">
        <v>389</v>
      </c>
      <c r="G7" s="112"/>
      <c r="H7" s="112"/>
      <c r="J7" s="85"/>
      <c r="K7" s="85"/>
    </row>
    <row r="8" spans="1:11" ht="19.2" customHeight="1">
      <c r="B8" s="26"/>
      <c r="C8" s="67"/>
      <c r="D8" s="57"/>
      <c r="E8" s="57"/>
      <c r="F8" s="114" t="s">
        <v>1</v>
      </c>
      <c r="G8" s="114"/>
      <c r="H8" s="114"/>
      <c r="J8" s="85"/>
      <c r="K8" s="85"/>
    </row>
    <row r="9" spans="1:11" ht="19.2" customHeight="1">
      <c r="B9" s="82"/>
      <c r="C9" s="67"/>
      <c r="D9" s="57"/>
      <c r="E9" s="57"/>
      <c r="F9" s="114" t="s">
        <v>370</v>
      </c>
      <c r="G9" s="114"/>
      <c r="H9" s="114"/>
      <c r="J9" s="85"/>
      <c r="K9" s="85"/>
    </row>
    <row r="10" spans="1:11" ht="18" customHeight="1">
      <c r="B10" s="27"/>
      <c r="C10" s="58"/>
      <c r="D10" s="114" t="s">
        <v>390</v>
      </c>
      <c r="E10" s="114"/>
      <c r="F10" s="114"/>
      <c r="G10" s="114"/>
      <c r="H10" s="114"/>
      <c r="I10" s="114"/>
    </row>
    <row r="11" spans="1:11">
      <c r="B11" s="27"/>
      <c r="C11" s="68"/>
      <c r="D11" s="59"/>
      <c r="E11" s="59"/>
      <c r="F11" s="50"/>
      <c r="G11" s="50"/>
      <c r="H11" s="50"/>
    </row>
    <row r="12" spans="1:11">
      <c r="B12" s="109" t="s">
        <v>323</v>
      </c>
      <c r="C12" s="109"/>
      <c r="D12" s="109"/>
      <c r="E12" s="109"/>
      <c r="F12" s="109"/>
      <c r="G12" s="109"/>
      <c r="H12" s="109"/>
    </row>
    <row r="13" spans="1:11">
      <c r="B13" s="109"/>
      <c r="C13" s="109"/>
      <c r="D13" s="109"/>
      <c r="E13" s="109"/>
      <c r="F13" s="109"/>
      <c r="G13" s="109"/>
      <c r="H13" s="109"/>
    </row>
    <row r="14" spans="1:11">
      <c r="B14" s="109"/>
      <c r="C14" s="109"/>
      <c r="D14" s="109"/>
      <c r="E14" s="109"/>
      <c r="F14" s="109"/>
      <c r="G14" s="109"/>
      <c r="H14" s="109"/>
    </row>
    <row r="15" spans="1:11" ht="36">
      <c r="A15" s="9" t="s">
        <v>155</v>
      </c>
      <c r="B15" s="10" t="s">
        <v>17</v>
      </c>
      <c r="C15" s="60" t="s">
        <v>324</v>
      </c>
      <c r="D15" s="60" t="s">
        <v>325</v>
      </c>
      <c r="E15" s="60" t="s">
        <v>326</v>
      </c>
      <c r="F15" s="35" t="s">
        <v>18</v>
      </c>
      <c r="G15" s="35" t="s">
        <v>19</v>
      </c>
      <c r="H15" s="35" t="s">
        <v>2</v>
      </c>
    </row>
    <row r="16" spans="1:11">
      <c r="A16" s="10">
        <v>1</v>
      </c>
      <c r="B16" s="10">
        <v>2</v>
      </c>
      <c r="C16" s="60">
        <v>3</v>
      </c>
      <c r="D16" s="60">
        <v>4</v>
      </c>
      <c r="E16" s="60">
        <v>5</v>
      </c>
      <c r="F16" s="35">
        <v>6</v>
      </c>
      <c r="G16" s="35">
        <v>7</v>
      </c>
      <c r="H16" s="35">
        <v>8</v>
      </c>
    </row>
    <row r="17" spans="1:16">
      <c r="B17" s="28" t="s">
        <v>20</v>
      </c>
      <c r="C17" s="40"/>
      <c r="D17" s="20"/>
      <c r="E17" s="20"/>
      <c r="F17" s="36"/>
      <c r="G17" s="37"/>
      <c r="H17" s="38">
        <f>H18+H27</f>
        <v>199936.63799999998</v>
      </c>
      <c r="J17" s="86"/>
      <c r="K17" s="86"/>
    </row>
    <row r="18" spans="1:16" ht="59.4" customHeight="1">
      <c r="A18" s="87">
        <v>1</v>
      </c>
      <c r="B18" s="28" t="s">
        <v>327</v>
      </c>
      <c r="C18" s="40">
        <v>991</v>
      </c>
      <c r="D18" s="20"/>
      <c r="E18" s="20"/>
      <c r="F18" s="36"/>
      <c r="G18" s="37"/>
      <c r="H18" s="38">
        <f>H19</f>
        <v>1671.2</v>
      </c>
      <c r="J18" s="86"/>
      <c r="K18" s="86"/>
    </row>
    <row r="19" spans="1:16" ht="27" customHeight="1">
      <c r="B19" s="28" t="s">
        <v>328</v>
      </c>
      <c r="C19" s="40">
        <v>991</v>
      </c>
      <c r="D19" s="40" t="s">
        <v>330</v>
      </c>
      <c r="E19" s="20"/>
      <c r="F19" s="36"/>
      <c r="G19" s="37"/>
      <c r="H19" s="38">
        <f>H20</f>
        <v>1671.2</v>
      </c>
      <c r="J19" s="86"/>
      <c r="K19" s="86"/>
    </row>
    <row r="20" spans="1:16" ht="60.6" customHeight="1">
      <c r="B20" s="52" t="s">
        <v>329</v>
      </c>
      <c r="C20" s="40" t="s">
        <v>332</v>
      </c>
      <c r="D20" s="20" t="s">
        <v>330</v>
      </c>
      <c r="E20" s="20" t="s">
        <v>331</v>
      </c>
      <c r="F20" s="36"/>
      <c r="G20" s="37"/>
      <c r="H20" s="13">
        <f>H21</f>
        <v>1671.2</v>
      </c>
      <c r="J20" s="86"/>
      <c r="K20" s="86"/>
    </row>
    <row r="21" spans="1:16" ht="58.2" customHeight="1">
      <c r="B21" s="15" t="s">
        <v>26</v>
      </c>
      <c r="C21" s="40" t="s">
        <v>332</v>
      </c>
      <c r="D21" s="20" t="s">
        <v>330</v>
      </c>
      <c r="E21" s="20" t="s">
        <v>331</v>
      </c>
      <c r="F21" s="20" t="s">
        <v>271</v>
      </c>
      <c r="G21" s="12"/>
      <c r="H21" s="13">
        <f>H22</f>
        <v>1671.2</v>
      </c>
      <c r="K21" s="86"/>
    </row>
    <row r="22" spans="1:16" ht="36">
      <c r="B22" s="15" t="s">
        <v>27</v>
      </c>
      <c r="C22" s="40" t="s">
        <v>332</v>
      </c>
      <c r="D22" s="20" t="s">
        <v>330</v>
      </c>
      <c r="E22" s="20" t="s">
        <v>331</v>
      </c>
      <c r="F22" s="20" t="s">
        <v>272</v>
      </c>
      <c r="G22" s="12"/>
      <c r="H22" s="13">
        <f>H23</f>
        <v>1671.2</v>
      </c>
    </row>
    <row r="23" spans="1:16" ht="36">
      <c r="B23" s="11" t="s">
        <v>28</v>
      </c>
      <c r="C23" s="40" t="s">
        <v>332</v>
      </c>
      <c r="D23" s="20" t="s">
        <v>330</v>
      </c>
      <c r="E23" s="20" t="s">
        <v>331</v>
      </c>
      <c r="F23" s="20" t="s">
        <v>273</v>
      </c>
      <c r="G23" s="12"/>
      <c r="H23" s="13">
        <f>H24+H25+H26</f>
        <v>1671.2</v>
      </c>
    </row>
    <row r="24" spans="1:16" ht="36">
      <c r="B24" s="11" t="s">
        <v>24</v>
      </c>
      <c r="C24" s="40" t="s">
        <v>332</v>
      </c>
      <c r="D24" s="20" t="s">
        <v>330</v>
      </c>
      <c r="E24" s="20" t="s">
        <v>331</v>
      </c>
      <c r="F24" s="20" t="s">
        <v>273</v>
      </c>
      <c r="G24" s="12" t="s">
        <v>25</v>
      </c>
      <c r="H24" s="13">
        <v>1562.7</v>
      </c>
    </row>
    <row r="25" spans="1:16" ht="36">
      <c r="B25" s="11" t="s">
        <v>29</v>
      </c>
      <c r="C25" s="40" t="s">
        <v>332</v>
      </c>
      <c r="D25" s="20" t="s">
        <v>330</v>
      </c>
      <c r="E25" s="20" t="s">
        <v>331</v>
      </c>
      <c r="F25" s="20" t="s">
        <v>273</v>
      </c>
      <c r="G25" s="12" t="s">
        <v>30</v>
      </c>
      <c r="H25" s="13">
        <v>107</v>
      </c>
    </row>
    <row r="26" spans="1:16" ht="25.2" customHeight="1">
      <c r="B26" s="11" t="s">
        <v>31</v>
      </c>
      <c r="C26" s="40" t="s">
        <v>332</v>
      </c>
      <c r="D26" s="20" t="s">
        <v>330</v>
      </c>
      <c r="E26" s="20" t="s">
        <v>331</v>
      </c>
      <c r="F26" s="20" t="s">
        <v>273</v>
      </c>
      <c r="G26" s="12" t="s">
        <v>32</v>
      </c>
      <c r="H26" s="13">
        <f>'[1]от Совета'!$H$34/1000</f>
        <v>1.5</v>
      </c>
    </row>
    <row r="27" spans="1:16" ht="68.400000000000006" customHeight="1">
      <c r="A27" s="87">
        <v>2</v>
      </c>
      <c r="B27" s="72" t="s">
        <v>34</v>
      </c>
      <c r="C27" s="74" t="s">
        <v>333</v>
      </c>
      <c r="D27" s="12"/>
      <c r="E27" s="12"/>
      <c r="F27" s="12"/>
      <c r="G27" s="12"/>
      <c r="H27" s="38">
        <f>H28+H110+H123+H148+H189+H203+H219+H248+H255</f>
        <v>198265.43799999997</v>
      </c>
    </row>
    <row r="28" spans="1:16" ht="25.2" customHeight="1">
      <c r="B28" s="72" t="s">
        <v>328</v>
      </c>
      <c r="C28" s="74" t="s">
        <v>333</v>
      </c>
      <c r="D28" s="41" t="s">
        <v>330</v>
      </c>
      <c r="E28" s="12"/>
      <c r="F28" s="12"/>
      <c r="G28" s="12"/>
      <c r="H28" s="38">
        <f>H29+H34+H44+H49+H52</f>
        <v>92663.139999999985</v>
      </c>
      <c r="J28" s="86"/>
      <c r="M28" s="86"/>
      <c r="O28" s="88"/>
      <c r="P28" s="88"/>
    </row>
    <row r="29" spans="1:16" ht="46.95" customHeight="1">
      <c r="B29" s="23" t="s">
        <v>334</v>
      </c>
      <c r="C29" s="74" t="s">
        <v>333</v>
      </c>
      <c r="D29" s="12" t="s">
        <v>330</v>
      </c>
      <c r="E29" s="12" t="s">
        <v>335</v>
      </c>
      <c r="F29" s="12"/>
      <c r="G29" s="12"/>
      <c r="H29" s="13">
        <f>H30</f>
        <v>1083.4000000000001</v>
      </c>
      <c r="M29" s="88"/>
    </row>
    <row r="30" spans="1:16" ht="54">
      <c r="B30" s="11" t="s">
        <v>21</v>
      </c>
      <c r="C30" s="74" t="s">
        <v>333</v>
      </c>
      <c r="D30" s="12" t="s">
        <v>330</v>
      </c>
      <c r="E30" s="12" t="s">
        <v>335</v>
      </c>
      <c r="F30" s="20" t="s">
        <v>276</v>
      </c>
      <c r="G30" s="12"/>
      <c r="H30" s="13">
        <f>H32</f>
        <v>1083.4000000000001</v>
      </c>
    </row>
    <row r="31" spans="1:16" ht="36">
      <c r="B31" s="11" t="s">
        <v>22</v>
      </c>
      <c r="C31" s="74" t="s">
        <v>333</v>
      </c>
      <c r="D31" s="12" t="s">
        <v>330</v>
      </c>
      <c r="E31" s="12" t="s">
        <v>335</v>
      </c>
      <c r="F31" s="20" t="s">
        <v>277</v>
      </c>
      <c r="G31" s="12"/>
      <c r="H31" s="13">
        <f>H32</f>
        <v>1083.4000000000001</v>
      </c>
    </row>
    <row r="32" spans="1:16" ht="54">
      <c r="B32" s="11" t="s">
        <v>23</v>
      </c>
      <c r="C32" s="74" t="s">
        <v>333</v>
      </c>
      <c r="D32" s="12" t="s">
        <v>330</v>
      </c>
      <c r="E32" s="12" t="s">
        <v>335</v>
      </c>
      <c r="F32" s="20" t="s">
        <v>278</v>
      </c>
      <c r="G32" s="12"/>
      <c r="H32" s="13">
        <f>H33</f>
        <v>1083.4000000000001</v>
      </c>
    </row>
    <row r="33" spans="2:31" ht="36">
      <c r="B33" s="11" t="s">
        <v>24</v>
      </c>
      <c r="C33" s="74" t="s">
        <v>333</v>
      </c>
      <c r="D33" s="12" t="s">
        <v>330</v>
      </c>
      <c r="E33" s="12" t="s">
        <v>335</v>
      </c>
      <c r="F33" s="20" t="s">
        <v>278</v>
      </c>
      <c r="G33" s="12" t="s">
        <v>25</v>
      </c>
      <c r="H33" s="13">
        <v>1083.4000000000001</v>
      </c>
    </row>
    <row r="34" spans="2:31" ht="72">
      <c r="B34" s="73" t="s">
        <v>336</v>
      </c>
      <c r="C34" s="74" t="s">
        <v>333</v>
      </c>
      <c r="D34" s="12" t="s">
        <v>330</v>
      </c>
      <c r="E34" s="12" t="s">
        <v>337</v>
      </c>
      <c r="F34" s="12"/>
      <c r="G34" s="12"/>
      <c r="H34" s="38">
        <f>H35</f>
        <v>15352.640000000001</v>
      </c>
    </row>
    <row r="35" spans="2:31" ht="36">
      <c r="B35" s="15" t="s">
        <v>33</v>
      </c>
      <c r="C35" s="74" t="s">
        <v>333</v>
      </c>
      <c r="D35" s="12" t="s">
        <v>330</v>
      </c>
      <c r="E35" s="12" t="s">
        <v>337</v>
      </c>
      <c r="F35" s="20" t="s">
        <v>274</v>
      </c>
      <c r="G35" s="12"/>
      <c r="H35" s="13">
        <f>H36+H41</f>
        <v>15352.640000000001</v>
      </c>
    </row>
    <row r="36" spans="2:31" ht="36">
      <c r="B36" s="15" t="s">
        <v>34</v>
      </c>
      <c r="C36" s="74" t="s">
        <v>333</v>
      </c>
      <c r="D36" s="12" t="s">
        <v>330</v>
      </c>
      <c r="E36" s="12" t="s">
        <v>337</v>
      </c>
      <c r="F36" s="20" t="s">
        <v>275</v>
      </c>
      <c r="G36" s="12"/>
      <c r="H36" s="13">
        <f>H37</f>
        <v>15340.240000000002</v>
      </c>
    </row>
    <row r="37" spans="2:31" ht="36">
      <c r="B37" s="11" t="s">
        <v>28</v>
      </c>
      <c r="C37" s="74" t="s">
        <v>333</v>
      </c>
      <c r="D37" s="12" t="s">
        <v>330</v>
      </c>
      <c r="E37" s="12" t="s">
        <v>337</v>
      </c>
      <c r="F37" s="20" t="s">
        <v>279</v>
      </c>
      <c r="G37" s="12"/>
      <c r="H37" s="13">
        <f>H38+H39+H40</f>
        <v>15340.240000000002</v>
      </c>
    </row>
    <row r="38" spans="2:31" ht="36">
      <c r="B38" s="11" t="s">
        <v>24</v>
      </c>
      <c r="C38" s="74" t="s">
        <v>333</v>
      </c>
      <c r="D38" s="12" t="s">
        <v>330</v>
      </c>
      <c r="E38" s="12" t="s">
        <v>337</v>
      </c>
      <c r="F38" s="20" t="s">
        <v>279</v>
      </c>
      <c r="G38" s="12" t="s">
        <v>25</v>
      </c>
      <c r="H38" s="13">
        <f>15200.7+2</f>
        <v>15202.7</v>
      </c>
    </row>
    <row r="39" spans="2:31" ht="36">
      <c r="B39" s="11" t="s">
        <v>29</v>
      </c>
      <c r="C39" s="74" t="s">
        <v>333</v>
      </c>
      <c r="D39" s="12" t="s">
        <v>330</v>
      </c>
      <c r="E39" s="12" t="s">
        <v>337</v>
      </c>
      <c r="F39" s="20" t="s">
        <v>279</v>
      </c>
      <c r="G39" s="12" t="s">
        <v>30</v>
      </c>
      <c r="H39" s="42">
        <v>22</v>
      </c>
    </row>
    <row r="40" spans="2:31">
      <c r="B40" s="11" t="s">
        <v>31</v>
      </c>
      <c r="C40" s="74" t="s">
        <v>333</v>
      </c>
      <c r="D40" s="12" t="s">
        <v>330</v>
      </c>
      <c r="E40" s="12" t="s">
        <v>337</v>
      </c>
      <c r="F40" s="20" t="s">
        <v>279</v>
      </c>
      <c r="G40" s="12" t="s">
        <v>32</v>
      </c>
      <c r="H40" s="13">
        <f>'[2]СМЕТА (2016 администрация)'!$H$23/1000</f>
        <v>115.54</v>
      </c>
    </row>
    <row r="41" spans="2:31" ht="25.2" customHeight="1">
      <c r="B41" s="11" t="s">
        <v>35</v>
      </c>
      <c r="C41" s="74" t="s">
        <v>333</v>
      </c>
      <c r="D41" s="12" t="s">
        <v>330</v>
      </c>
      <c r="E41" s="12" t="s">
        <v>337</v>
      </c>
      <c r="F41" s="20" t="s">
        <v>280</v>
      </c>
      <c r="G41" s="12"/>
      <c r="H41" s="13">
        <f>H42</f>
        <v>12.4</v>
      </c>
    </row>
    <row r="42" spans="2:31" ht="43.95" customHeight="1">
      <c r="B42" s="11" t="s">
        <v>36</v>
      </c>
      <c r="C42" s="74" t="s">
        <v>333</v>
      </c>
      <c r="D42" s="12" t="s">
        <v>330</v>
      </c>
      <c r="E42" s="12" t="s">
        <v>337</v>
      </c>
      <c r="F42" s="20" t="s">
        <v>281</v>
      </c>
      <c r="G42" s="12"/>
      <c r="H42" s="13">
        <f>H43</f>
        <v>12.4</v>
      </c>
    </row>
    <row r="43" spans="2:31" ht="36">
      <c r="B43" s="11" t="s">
        <v>29</v>
      </c>
      <c r="C43" s="74" t="s">
        <v>333</v>
      </c>
      <c r="D43" s="12" t="s">
        <v>330</v>
      </c>
      <c r="E43" s="12" t="s">
        <v>337</v>
      </c>
      <c r="F43" s="20" t="s">
        <v>281</v>
      </c>
      <c r="G43" s="12" t="s">
        <v>30</v>
      </c>
      <c r="H43" s="13">
        <v>12.4</v>
      </c>
    </row>
    <row r="44" spans="2:31" ht="54">
      <c r="B44" s="23" t="s">
        <v>338</v>
      </c>
      <c r="C44" s="74" t="s">
        <v>333</v>
      </c>
      <c r="D44" s="12" t="s">
        <v>330</v>
      </c>
      <c r="E44" s="12" t="s">
        <v>339</v>
      </c>
      <c r="F44" s="12"/>
      <c r="G44" s="12"/>
      <c r="H44" s="13">
        <f>H45</f>
        <v>361</v>
      </c>
      <c r="AE44" s="24" t="s">
        <v>340</v>
      </c>
    </row>
    <row r="45" spans="2:31" ht="43.95" customHeight="1">
      <c r="B45" s="15" t="s">
        <v>371</v>
      </c>
      <c r="C45" s="74" t="s">
        <v>333</v>
      </c>
      <c r="D45" s="12" t="s">
        <v>330</v>
      </c>
      <c r="E45" s="12" t="s">
        <v>339</v>
      </c>
      <c r="F45" s="20" t="s">
        <v>299</v>
      </c>
      <c r="G45" s="12"/>
      <c r="H45" s="13">
        <f>H48</f>
        <v>361</v>
      </c>
      <c r="L45" s="89"/>
    </row>
    <row r="46" spans="2:31" ht="41.4" customHeight="1">
      <c r="B46" s="11" t="s">
        <v>321</v>
      </c>
      <c r="C46" s="74" t="s">
        <v>333</v>
      </c>
      <c r="D46" s="12" t="s">
        <v>330</v>
      </c>
      <c r="E46" s="12" t="s">
        <v>339</v>
      </c>
      <c r="F46" s="20" t="s">
        <v>300</v>
      </c>
      <c r="G46" s="12"/>
      <c r="H46" s="13">
        <f>H47</f>
        <v>361</v>
      </c>
    </row>
    <row r="47" spans="2:31" ht="41.4" customHeight="1">
      <c r="B47" s="11" t="s">
        <v>28</v>
      </c>
      <c r="C47" s="74" t="s">
        <v>333</v>
      </c>
      <c r="D47" s="12" t="s">
        <v>330</v>
      </c>
      <c r="E47" s="12" t="s">
        <v>339</v>
      </c>
      <c r="F47" s="20" t="s">
        <v>320</v>
      </c>
      <c r="G47" s="12"/>
      <c r="H47" s="13">
        <f>H48</f>
        <v>361</v>
      </c>
    </row>
    <row r="48" spans="2:31">
      <c r="B48" s="11" t="s">
        <v>37</v>
      </c>
      <c r="C48" s="74" t="s">
        <v>333</v>
      </c>
      <c r="D48" s="12" t="s">
        <v>330</v>
      </c>
      <c r="E48" s="12" t="s">
        <v>339</v>
      </c>
      <c r="F48" s="20" t="s">
        <v>320</v>
      </c>
      <c r="G48" s="12" t="s">
        <v>38</v>
      </c>
      <c r="H48" s="13">
        <v>361</v>
      </c>
    </row>
    <row r="49" spans="2:11" ht="36" customHeight="1">
      <c r="B49" s="73" t="s">
        <v>341</v>
      </c>
      <c r="C49" s="74" t="s">
        <v>333</v>
      </c>
      <c r="D49" s="12" t="s">
        <v>330</v>
      </c>
      <c r="E49" s="12" t="s">
        <v>342</v>
      </c>
      <c r="F49" s="41"/>
      <c r="G49" s="41"/>
      <c r="H49" s="13">
        <f>H50</f>
        <v>100</v>
      </c>
    </row>
    <row r="50" spans="2:11" ht="43.2" customHeight="1">
      <c r="B50" s="11" t="s">
        <v>39</v>
      </c>
      <c r="C50" s="74" t="s">
        <v>333</v>
      </c>
      <c r="D50" s="12" t="s">
        <v>330</v>
      </c>
      <c r="E50" s="12" t="s">
        <v>342</v>
      </c>
      <c r="F50" s="20" t="s">
        <v>282</v>
      </c>
      <c r="G50" s="12"/>
      <c r="H50" s="13">
        <f>H51</f>
        <v>100</v>
      </c>
    </row>
    <row r="51" spans="2:11" ht="27.6" customHeight="1">
      <c r="B51" s="15" t="s">
        <v>40</v>
      </c>
      <c r="C51" s="74" t="s">
        <v>333</v>
      </c>
      <c r="D51" s="12" t="s">
        <v>330</v>
      </c>
      <c r="E51" s="12" t="s">
        <v>342</v>
      </c>
      <c r="F51" s="20" t="s">
        <v>282</v>
      </c>
      <c r="G51" s="12" t="s">
        <v>41</v>
      </c>
      <c r="H51" s="13">
        <v>100</v>
      </c>
    </row>
    <row r="52" spans="2:11" ht="27.6" customHeight="1">
      <c r="B52" s="73" t="s">
        <v>343</v>
      </c>
      <c r="C52" s="74" t="s">
        <v>333</v>
      </c>
      <c r="D52" s="12" t="s">
        <v>330</v>
      </c>
      <c r="E52" s="12" t="s">
        <v>344</v>
      </c>
      <c r="F52" s="12"/>
      <c r="G52" s="12"/>
      <c r="H52" s="13">
        <f>H53+H61+H66+H75+H80+H89+H94+H99+H104</f>
        <v>75766.099999999991</v>
      </c>
    </row>
    <row r="53" spans="2:11" ht="77.400000000000006" customHeight="1">
      <c r="B53" s="14" t="s">
        <v>88</v>
      </c>
      <c r="C53" s="74" t="s">
        <v>333</v>
      </c>
      <c r="D53" s="12" t="s">
        <v>330</v>
      </c>
      <c r="E53" s="12" t="s">
        <v>344</v>
      </c>
      <c r="F53" s="20" t="s">
        <v>108</v>
      </c>
      <c r="G53" s="12"/>
      <c r="H53" s="13">
        <f>H56+H58</f>
        <v>2253.8000000000002</v>
      </c>
      <c r="K53" s="86"/>
    </row>
    <row r="54" spans="2:11" ht="75" customHeight="1">
      <c r="B54" s="14" t="s">
        <v>136</v>
      </c>
      <c r="C54" s="74" t="s">
        <v>333</v>
      </c>
      <c r="D54" s="12" t="s">
        <v>330</v>
      </c>
      <c r="E54" s="12" t="s">
        <v>344</v>
      </c>
      <c r="F54" s="20" t="s">
        <v>176</v>
      </c>
      <c r="G54" s="12"/>
      <c r="H54" s="13">
        <f>H56+H58</f>
        <v>2253.8000000000002</v>
      </c>
    </row>
    <row r="55" spans="2:11" ht="43.95" customHeight="1">
      <c r="B55" s="14" t="s">
        <v>177</v>
      </c>
      <c r="C55" s="74" t="s">
        <v>333</v>
      </c>
      <c r="D55" s="12" t="s">
        <v>330</v>
      </c>
      <c r="E55" s="12" t="s">
        <v>344</v>
      </c>
      <c r="F55" s="20" t="s">
        <v>174</v>
      </c>
      <c r="G55" s="12"/>
      <c r="H55" s="13">
        <f>H56</f>
        <v>1965</v>
      </c>
    </row>
    <row r="56" spans="2:11" ht="43.95" customHeight="1">
      <c r="B56" s="14" t="s">
        <v>159</v>
      </c>
      <c r="C56" s="74" t="s">
        <v>333</v>
      </c>
      <c r="D56" s="12" t="s">
        <v>330</v>
      </c>
      <c r="E56" s="12" t="s">
        <v>344</v>
      </c>
      <c r="F56" s="20" t="s">
        <v>175</v>
      </c>
      <c r="G56" s="12"/>
      <c r="H56" s="13">
        <f>H57</f>
        <v>1965</v>
      </c>
    </row>
    <row r="57" spans="2:11" ht="43.95" customHeight="1">
      <c r="B57" s="11" t="s">
        <v>29</v>
      </c>
      <c r="C57" s="74" t="s">
        <v>333</v>
      </c>
      <c r="D57" s="12" t="s">
        <v>330</v>
      </c>
      <c r="E57" s="12" t="s">
        <v>344</v>
      </c>
      <c r="F57" s="20" t="s">
        <v>175</v>
      </c>
      <c r="G57" s="12" t="s">
        <v>30</v>
      </c>
      <c r="H57" s="13">
        <v>1965</v>
      </c>
    </row>
    <row r="58" spans="2:11" ht="43.95" customHeight="1">
      <c r="B58" s="14" t="s">
        <v>68</v>
      </c>
      <c r="C58" s="74" t="s">
        <v>333</v>
      </c>
      <c r="D58" s="12" t="s">
        <v>330</v>
      </c>
      <c r="E58" s="12" t="s">
        <v>344</v>
      </c>
      <c r="F58" s="20" t="s">
        <v>295</v>
      </c>
      <c r="G58" s="12"/>
      <c r="H58" s="13">
        <f>SUM(H60+H59)</f>
        <v>288.8</v>
      </c>
    </row>
    <row r="59" spans="2:11" ht="43.95" customHeight="1">
      <c r="B59" s="11" t="s">
        <v>29</v>
      </c>
      <c r="C59" s="74" t="s">
        <v>333</v>
      </c>
      <c r="D59" s="12" t="s">
        <v>330</v>
      </c>
      <c r="E59" s="12" t="s">
        <v>344</v>
      </c>
      <c r="F59" s="20" t="s">
        <v>295</v>
      </c>
      <c r="G59" s="12" t="s">
        <v>30</v>
      </c>
      <c r="H59" s="13">
        <v>147.30000000000001</v>
      </c>
    </row>
    <row r="60" spans="2:11" ht="24.6" customHeight="1">
      <c r="B60" s="14" t="s">
        <v>31</v>
      </c>
      <c r="C60" s="74" t="s">
        <v>333</v>
      </c>
      <c r="D60" s="12" t="s">
        <v>330</v>
      </c>
      <c r="E60" s="12" t="s">
        <v>344</v>
      </c>
      <c r="F60" s="20" t="s">
        <v>295</v>
      </c>
      <c r="G60" s="12" t="s">
        <v>32</v>
      </c>
      <c r="H60" s="13">
        <v>141.5</v>
      </c>
    </row>
    <row r="61" spans="2:11" ht="34.200000000000003" customHeight="1">
      <c r="B61" s="15" t="s">
        <v>89</v>
      </c>
      <c r="C61" s="74" t="s">
        <v>333</v>
      </c>
      <c r="D61" s="12" t="s">
        <v>330</v>
      </c>
      <c r="E61" s="12" t="s">
        <v>344</v>
      </c>
      <c r="F61" s="11" t="s">
        <v>109</v>
      </c>
      <c r="G61" s="12"/>
      <c r="H61" s="13">
        <f>H64</f>
        <v>300</v>
      </c>
    </row>
    <row r="62" spans="2:11" ht="36">
      <c r="B62" s="15" t="s">
        <v>138</v>
      </c>
      <c r="C62" s="74" t="s">
        <v>333</v>
      </c>
      <c r="D62" s="12" t="s">
        <v>330</v>
      </c>
      <c r="E62" s="12" t="s">
        <v>344</v>
      </c>
      <c r="F62" s="11" t="s">
        <v>178</v>
      </c>
      <c r="G62" s="12"/>
      <c r="H62" s="13">
        <f>H63</f>
        <v>300</v>
      </c>
    </row>
    <row r="63" spans="2:11">
      <c r="B63" s="15" t="s">
        <v>372</v>
      </c>
      <c r="C63" s="74" t="s">
        <v>333</v>
      </c>
      <c r="D63" s="12" t="s">
        <v>330</v>
      </c>
      <c r="E63" s="12" t="s">
        <v>344</v>
      </c>
      <c r="F63" s="11" t="s">
        <v>179</v>
      </c>
      <c r="G63" s="12"/>
      <c r="H63" s="13">
        <f>H64</f>
        <v>300</v>
      </c>
    </row>
    <row r="64" spans="2:11" ht="27.6" customHeight="1">
      <c r="B64" s="15" t="s">
        <v>180</v>
      </c>
      <c r="C64" s="74" t="s">
        <v>333</v>
      </c>
      <c r="D64" s="12" t="s">
        <v>330</v>
      </c>
      <c r="E64" s="12" t="s">
        <v>344</v>
      </c>
      <c r="F64" s="11" t="s">
        <v>369</v>
      </c>
      <c r="G64" s="12"/>
      <c r="H64" s="13">
        <f>H65</f>
        <v>300</v>
      </c>
    </row>
    <row r="65" spans="2:8" ht="45" customHeight="1">
      <c r="B65" s="11" t="s">
        <v>29</v>
      </c>
      <c r="C65" s="74" t="s">
        <v>333</v>
      </c>
      <c r="D65" s="12" t="s">
        <v>330</v>
      </c>
      <c r="E65" s="12" t="s">
        <v>344</v>
      </c>
      <c r="F65" s="11" t="s">
        <v>369</v>
      </c>
      <c r="G65" s="12" t="s">
        <v>30</v>
      </c>
      <c r="H65" s="13">
        <v>300</v>
      </c>
    </row>
    <row r="66" spans="2:8" ht="72">
      <c r="B66" s="15" t="s">
        <v>90</v>
      </c>
      <c r="C66" s="74" t="s">
        <v>333</v>
      </c>
      <c r="D66" s="12" t="s">
        <v>330</v>
      </c>
      <c r="E66" s="12" t="s">
        <v>344</v>
      </c>
      <c r="F66" s="20" t="s">
        <v>110</v>
      </c>
      <c r="G66" s="12"/>
      <c r="H66" s="13">
        <f>H68</f>
        <v>67397.599999999991</v>
      </c>
    </row>
    <row r="67" spans="2:8" ht="96" customHeight="1">
      <c r="B67" s="15" t="s">
        <v>137</v>
      </c>
      <c r="C67" s="74" t="s">
        <v>333</v>
      </c>
      <c r="D67" s="12" t="s">
        <v>330</v>
      </c>
      <c r="E67" s="12" t="s">
        <v>344</v>
      </c>
      <c r="F67" s="20" t="s">
        <v>181</v>
      </c>
      <c r="G67" s="12"/>
      <c r="H67" s="13">
        <f>H68</f>
        <v>67397.599999999991</v>
      </c>
    </row>
    <row r="68" spans="2:8" ht="83.4" customHeight="1">
      <c r="B68" s="15" t="s">
        <v>182</v>
      </c>
      <c r="C68" s="74" t="s">
        <v>333</v>
      </c>
      <c r="D68" s="12" t="s">
        <v>330</v>
      </c>
      <c r="E68" s="12" t="s">
        <v>344</v>
      </c>
      <c r="F68" s="20" t="s">
        <v>183</v>
      </c>
      <c r="G68" s="12"/>
      <c r="H68" s="13">
        <f>H69+H73</f>
        <v>67397.599999999991</v>
      </c>
    </row>
    <row r="69" spans="2:8" ht="36">
      <c r="B69" s="15" t="s">
        <v>71</v>
      </c>
      <c r="C69" s="74" t="s">
        <v>333</v>
      </c>
      <c r="D69" s="12" t="s">
        <v>330</v>
      </c>
      <c r="E69" s="12" t="s">
        <v>344</v>
      </c>
      <c r="F69" s="20" t="s">
        <v>296</v>
      </c>
      <c r="G69" s="12"/>
      <c r="H69" s="13">
        <f>H70+H71+H72</f>
        <v>4801.8999999999996</v>
      </c>
    </row>
    <row r="70" spans="2:8">
      <c r="B70" s="11" t="s">
        <v>42</v>
      </c>
      <c r="C70" s="74" t="s">
        <v>333</v>
      </c>
      <c r="D70" s="12" t="s">
        <v>330</v>
      </c>
      <c r="E70" s="12" t="s">
        <v>344</v>
      </c>
      <c r="F70" s="20" t="s">
        <v>296</v>
      </c>
      <c r="G70" s="12" t="s">
        <v>43</v>
      </c>
      <c r="H70" s="13">
        <v>4351.8999999999996</v>
      </c>
    </row>
    <row r="71" spans="2:8" ht="36">
      <c r="B71" s="11" t="s">
        <v>29</v>
      </c>
      <c r="C71" s="74" t="s">
        <v>333</v>
      </c>
      <c r="D71" s="12" t="s">
        <v>330</v>
      </c>
      <c r="E71" s="12" t="s">
        <v>344</v>
      </c>
      <c r="F71" s="20" t="s">
        <v>296</v>
      </c>
      <c r="G71" s="12" t="s">
        <v>30</v>
      </c>
      <c r="H71" s="13">
        <v>447</v>
      </c>
    </row>
    <row r="72" spans="2:8">
      <c r="B72" s="11" t="s">
        <v>31</v>
      </c>
      <c r="C72" s="74" t="s">
        <v>333</v>
      </c>
      <c r="D72" s="12" t="s">
        <v>330</v>
      </c>
      <c r="E72" s="12" t="s">
        <v>344</v>
      </c>
      <c r="F72" s="20" t="s">
        <v>296</v>
      </c>
      <c r="G72" s="12" t="s">
        <v>32</v>
      </c>
      <c r="H72" s="13">
        <v>3</v>
      </c>
    </row>
    <row r="73" spans="2:8" ht="36">
      <c r="B73" s="15" t="s">
        <v>304</v>
      </c>
      <c r="C73" s="74" t="s">
        <v>333</v>
      </c>
      <c r="D73" s="12" t="s">
        <v>330</v>
      </c>
      <c r="E73" s="12" t="s">
        <v>344</v>
      </c>
      <c r="F73" s="20" t="s">
        <v>297</v>
      </c>
      <c r="G73" s="12"/>
      <c r="H73" s="13">
        <f>H74</f>
        <v>62595.7</v>
      </c>
    </row>
    <row r="74" spans="2:8" ht="36">
      <c r="B74" s="11" t="s">
        <v>44</v>
      </c>
      <c r="C74" s="74" t="s">
        <v>333</v>
      </c>
      <c r="D74" s="12" t="s">
        <v>330</v>
      </c>
      <c r="E74" s="12" t="s">
        <v>344</v>
      </c>
      <c r="F74" s="20" t="s">
        <v>297</v>
      </c>
      <c r="G74" s="12" t="s">
        <v>45</v>
      </c>
      <c r="H74" s="13">
        <v>62595.7</v>
      </c>
    </row>
    <row r="75" spans="2:8" ht="90">
      <c r="B75" s="15" t="s">
        <v>91</v>
      </c>
      <c r="C75" s="74" t="s">
        <v>333</v>
      </c>
      <c r="D75" s="12" t="s">
        <v>330</v>
      </c>
      <c r="E75" s="12" t="s">
        <v>344</v>
      </c>
      <c r="F75" s="20" t="s">
        <v>111</v>
      </c>
      <c r="G75" s="12"/>
      <c r="H75" s="13">
        <f>H79</f>
        <v>792</v>
      </c>
    </row>
    <row r="76" spans="2:8" ht="90">
      <c r="B76" s="15" t="s">
        <v>139</v>
      </c>
      <c r="C76" s="74" t="s">
        <v>333</v>
      </c>
      <c r="D76" s="12" t="s">
        <v>330</v>
      </c>
      <c r="E76" s="12" t="s">
        <v>344</v>
      </c>
      <c r="F76" s="11" t="s">
        <v>184</v>
      </c>
      <c r="G76" s="12"/>
      <c r="H76" s="13">
        <f>H78</f>
        <v>792</v>
      </c>
    </row>
    <row r="77" spans="2:8" ht="36">
      <c r="B77" s="15" t="s">
        <v>186</v>
      </c>
      <c r="C77" s="74" t="s">
        <v>333</v>
      </c>
      <c r="D77" s="12" t="s">
        <v>330</v>
      </c>
      <c r="E77" s="12" t="s">
        <v>344</v>
      </c>
      <c r="F77" s="11" t="s">
        <v>185</v>
      </c>
      <c r="G77" s="12"/>
      <c r="H77" s="13">
        <f>H78</f>
        <v>792</v>
      </c>
    </row>
    <row r="78" spans="2:8" ht="36">
      <c r="B78" s="15" t="s">
        <v>188</v>
      </c>
      <c r="C78" s="74" t="s">
        <v>333</v>
      </c>
      <c r="D78" s="12" t="s">
        <v>330</v>
      </c>
      <c r="E78" s="12" t="s">
        <v>344</v>
      </c>
      <c r="F78" s="11" t="s">
        <v>187</v>
      </c>
      <c r="G78" s="12"/>
      <c r="H78" s="13">
        <f>H79</f>
        <v>792</v>
      </c>
    </row>
    <row r="79" spans="2:8" ht="21.6" customHeight="1">
      <c r="B79" s="15" t="s">
        <v>84</v>
      </c>
      <c r="C79" s="74" t="s">
        <v>333</v>
      </c>
      <c r="D79" s="12" t="s">
        <v>330</v>
      </c>
      <c r="E79" s="12" t="s">
        <v>344</v>
      </c>
      <c r="F79" s="11" t="s">
        <v>187</v>
      </c>
      <c r="G79" s="12" t="s">
        <v>83</v>
      </c>
      <c r="H79" s="13">
        <v>792</v>
      </c>
    </row>
    <row r="80" spans="2:8" ht="72">
      <c r="B80" s="23" t="s">
        <v>92</v>
      </c>
      <c r="C80" s="74" t="s">
        <v>333</v>
      </c>
      <c r="D80" s="12" t="s">
        <v>330</v>
      </c>
      <c r="E80" s="12" t="s">
        <v>344</v>
      </c>
      <c r="F80" s="20" t="s">
        <v>112</v>
      </c>
      <c r="H80" s="13">
        <f>H81</f>
        <v>1900</v>
      </c>
    </row>
    <row r="81" spans="2:8" ht="90">
      <c r="B81" s="25" t="s">
        <v>158</v>
      </c>
      <c r="C81" s="74" t="s">
        <v>333</v>
      </c>
      <c r="D81" s="12" t="s">
        <v>330</v>
      </c>
      <c r="E81" s="12" t="s">
        <v>344</v>
      </c>
      <c r="F81" s="11" t="s">
        <v>189</v>
      </c>
      <c r="G81" s="12"/>
      <c r="H81" s="13">
        <f>H82</f>
        <v>1900</v>
      </c>
    </row>
    <row r="82" spans="2:8" ht="72">
      <c r="B82" s="25" t="s">
        <v>305</v>
      </c>
      <c r="C82" s="74" t="s">
        <v>333</v>
      </c>
      <c r="D82" s="12" t="s">
        <v>330</v>
      </c>
      <c r="E82" s="12" t="s">
        <v>344</v>
      </c>
      <c r="F82" s="11" t="s">
        <v>190</v>
      </c>
      <c r="G82" s="12"/>
      <c r="H82" s="13">
        <f>H83+H85+H87</f>
        <v>1900</v>
      </c>
    </row>
    <row r="83" spans="2:8" ht="36">
      <c r="B83" s="23" t="s">
        <v>191</v>
      </c>
      <c r="C83" s="74" t="s">
        <v>333</v>
      </c>
      <c r="D83" s="12" t="s">
        <v>330</v>
      </c>
      <c r="E83" s="12" t="s">
        <v>344</v>
      </c>
      <c r="F83" s="11" t="s">
        <v>290</v>
      </c>
      <c r="G83" s="12"/>
      <c r="H83" s="13">
        <f>H84</f>
        <v>840</v>
      </c>
    </row>
    <row r="84" spans="2:8" ht="36">
      <c r="B84" s="11" t="s">
        <v>29</v>
      </c>
      <c r="C84" s="74" t="s">
        <v>333</v>
      </c>
      <c r="D84" s="12" t="s">
        <v>330</v>
      </c>
      <c r="E84" s="12" t="s">
        <v>344</v>
      </c>
      <c r="F84" s="11" t="s">
        <v>290</v>
      </c>
      <c r="G84" s="12" t="s">
        <v>30</v>
      </c>
      <c r="H84" s="13">
        <v>840</v>
      </c>
    </row>
    <row r="85" spans="2:8">
      <c r="B85" s="23" t="s">
        <v>192</v>
      </c>
      <c r="C85" s="74" t="s">
        <v>333</v>
      </c>
      <c r="D85" s="12" t="s">
        <v>330</v>
      </c>
      <c r="E85" s="12" t="s">
        <v>344</v>
      </c>
      <c r="F85" s="11" t="s">
        <v>291</v>
      </c>
      <c r="G85" s="12"/>
      <c r="H85" s="13">
        <f>H86</f>
        <v>60</v>
      </c>
    </row>
    <row r="86" spans="2:8" ht="36">
      <c r="B86" s="11" t="s">
        <v>29</v>
      </c>
      <c r="C86" s="74" t="s">
        <v>333</v>
      </c>
      <c r="D86" s="12" t="s">
        <v>330</v>
      </c>
      <c r="E86" s="12" t="s">
        <v>344</v>
      </c>
      <c r="F86" s="11" t="s">
        <v>291</v>
      </c>
      <c r="G86" s="12" t="s">
        <v>30</v>
      </c>
      <c r="H86" s="13">
        <v>60</v>
      </c>
    </row>
    <row r="87" spans="2:8" ht="24" customHeight="1">
      <c r="B87" s="23" t="s">
        <v>193</v>
      </c>
      <c r="C87" s="74" t="s">
        <v>333</v>
      </c>
      <c r="D87" s="12" t="s">
        <v>330</v>
      </c>
      <c r="E87" s="12" t="s">
        <v>344</v>
      </c>
      <c r="F87" s="11" t="s">
        <v>292</v>
      </c>
      <c r="G87" s="12"/>
      <c r="H87" s="13">
        <f>H88</f>
        <v>1000</v>
      </c>
    </row>
    <row r="88" spans="2:8" ht="36">
      <c r="B88" s="11" t="s">
        <v>29</v>
      </c>
      <c r="C88" s="74" t="s">
        <v>333</v>
      </c>
      <c r="D88" s="12" t="s">
        <v>330</v>
      </c>
      <c r="E88" s="12" t="s">
        <v>344</v>
      </c>
      <c r="F88" s="11" t="s">
        <v>292</v>
      </c>
      <c r="G88" s="12" t="s">
        <v>30</v>
      </c>
      <c r="H88" s="13">
        <v>1000</v>
      </c>
    </row>
    <row r="89" spans="2:8" ht="72">
      <c r="B89" s="23" t="s">
        <v>373</v>
      </c>
      <c r="C89" s="74" t="s">
        <v>333</v>
      </c>
      <c r="D89" s="12" t="s">
        <v>330</v>
      </c>
      <c r="E89" s="12" t="s">
        <v>344</v>
      </c>
      <c r="F89" s="20" t="s">
        <v>113</v>
      </c>
      <c r="H89" s="13">
        <f>H93</f>
        <v>805.3</v>
      </c>
    </row>
    <row r="90" spans="2:8" ht="72">
      <c r="B90" s="23" t="s">
        <v>374</v>
      </c>
      <c r="C90" s="74" t="s">
        <v>333</v>
      </c>
      <c r="D90" s="12" t="s">
        <v>330</v>
      </c>
      <c r="E90" s="12" t="s">
        <v>344</v>
      </c>
      <c r="F90" s="11" t="s">
        <v>194</v>
      </c>
      <c r="G90" s="12"/>
      <c r="H90" s="13">
        <f>H92</f>
        <v>805.3</v>
      </c>
    </row>
    <row r="91" spans="2:8" ht="54">
      <c r="B91" s="23" t="s">
        <v>386</v>
      </c>
      <c r="C91" s="74" t="s">
        <v>333</v>
      </c>
      <c r="D91" s="12" t="s">
        <v>330</v>
      </c>
      <c r="E91" s="12" t="s">
        <v>344</v>
      </c>
      <c r="F91" s="11" t="s">
        <v>195</v>
      </c>
      <c r="G91" s="12"/>
      <c r="H91" s="13">
        <f>H92</f>
        <v>805.3</v>
      </c>
    </row>
    <row r="92" spans="2:8" ht="46.5" customHeight="1">
      <c r="B92" s="23" t="s">
        <v>375</v>
      </c>
      <c r="C92" s="74" t="s">
        <v>333</v>
      </c>
      <c r="D92" s="12" t="s">
        <v>330</v>
      </c>
      <c r="E92" s="12" t="s">
        <v>344</v>
      </c>
      <c r="F92" s="11" t="s">
        <v>196</v>
      </c>
      <c r="G92" s="12"/>
      <c r="H92" s="13">
        <f>H93</f>
        <v>805.3</v>
      </c>
    </row>
    <row r="93" spans="2:8" ht="36">
      <c r="B93" s="11" t="s">
        <v>29</v>
      </c>
      <c r="C93" s="74" t="s">
        <v>333</v>
      </c>
      <c r="D93" s="12" t="s">
        <v>330</v>
      </c>
      <c r="E93" s="12" t="s">
        <v>344</v>
      </c>
      <c r="F93" s="11" t="s">
        <v>196</v>
      </c>
      <c r="G93" s="12" t="s">
        <v>30</v>
      </c>
      <c r="H93" s="13">
        <v>805.3</v>
      </c>
    </row>
    <row r="94" spans="2:8" ht="72">
      <c r="B94" s="23" t="s">
        <v>161</v>
      </c>
      <c r="C94" s="74" t="s">
        <v>333</v>
      </c>
      <c r="D94" s="12" t="s">
        <v>330</v>
      </c>
      <c r="E94" s="12" t="s">
        <v>344</v>
      </c>
      <c r="F94" s="20" t="s">
        <v>114</v>
      </c>
      <c r="H94" s="13">
        <f>H95</f>
        <v>470</v>
      </c>
    </row>
    <row r="95" spans="2:8" ht="90">
      <c r="B95" s="23" t="s">
        <v>160</v>
      </c>
      <c r="C95" s="74" t="s">
        <v>333</v>
      </c>
      <c r="D95" s="12" t="s">
        <v>330</v>
      </c>
      <c r="E95" s="12" t="s">
        <v>344</v>
      </c>
      <c r="F95" s="20" t="s">
        <v>197</v>
      </c>
      <c r="H95" s="13">
        <f>H97</f>
        <v>470</v>
      </c>
    </row>
    <row r="96" spans="2:8" ht="74.400000000000006" customHeight="1">
      <c r="B96" s="23" t="s">
        <v>200</v>
      </c>
      <c r="C96" s="74" t="s">
        <v>333</v>
      </c>
      <c r="D96" s="12" t="s">
        <v>330</v>
      </c>
      <c r="E96" s="12" t="s">
        <v>344</v>
      </c>
      <c r="F96" s="11" t="s">
        <v>199</v>
      </c>
      <c r="G96" s="12"/>
      <c r="H96" s="13">
        <f>H97</f>
        <v>470</v>
      </c>
    </row>
    <row r="97" spans="2:8" ht="72">
      <c r="B97" s="23" t="s">
        <v>201</v>
      </c>
      <c r="C97" s="74" t="s">
        <v>333</v>
      </c>
      <c r="D97" s="12" t="s">
        <v>330</v>
      </c>
      <c r="E97" s="12" t="s">
        <v>344</v>
      </c>
      <c r="F97" s="11" t="s">
        <v>198</v>
      </c>
      <c r="G97" s="12"/>
      <c r="H97" s="13">
        <f>H98</f>
        <v>470</v>
      </c>
    </row>
    <row r="98" spans="2:8" ht="36">
      <c r="B98" s="11" t="s">
        <v>29</v>
      </c>
      <c r="C98" s="74" t="s">
        <v>333</v>
      </c>
      <c r="D98" s="12" t="s">
        <v>330</v>
      </c>
      <c r="E98" s="12" t="s">
        <v>344</v>
      </c>
      <c r="F98" s="11" t="s">
        <v>198</v>
      </c>
      <c r="G98" s="12" t="s">
        <v>30</v>
      </c>
      <c r="H98" s="13">
        <v>470</v>
      </c>
    </row>
    <row r="99" spans="2:8" ht="54">
      <c r="B99" s="23" t="s">
        <v>93</v>
      </c>
      <c r="C99" s="74" t="s">
        <v>333</v>
      </c>
      <c r="D99" s="12" t="s">
        <v>330</v>
      </c>
      <c r="E99" s="12" t="s">
        <v>344</v>
      </c>
      <c r="F99" s="20" t="s">
        <v>115</v>
      </c>
      <c r="H99" s="13">
        <f>H100</f>
        <v>1647.4</v>
      </c>
    </row>
    <row r="100" spans="2:8" ht="54">
      <c r="B100" s="23" t="s">
        <v>140</v>
      </c>
      <c r="C100" s="74" t="s">
        <v>333</v>
      </c>
      <c r="D100" s="12" t="s">
        <v>330</v>
      </c>
      <c r="E100" s="12" t="s">
        <v>344</v>
      </c>
      <c r="F100" s="20" t="s">
        <v>293</v>
      </c>
      <c r="H100" s="13">
        <f>H101</f>
        <v>1647.4</v>
      </c>
    </row>
    <row r="101" spans="2:8" ht="54">
      <c r="B101" s="39" t="s">
        <v>235</v>
      </c>
      <c r="C101" s="74" t="s">
        <v>333</v>
      </c>
      <c r="D101" s="12" t="s">
        <v>330</v>
      </c>
      <c r="E101" s="12" t="s">
        <v>344</v>
      </c>
      <c r="F101" s="11" t="s">
        <v>294</v>
      </c>
      <c r="G101" s="12"/>
      <c r="H101" s="13">
        <f>H102+H103</f>
        <v>1647.4</v>
      </c>
    </row>
    <row r="102" spans="2:8" ht="36">
      <c r="B102" s="11" t="s">
        <v>24</v>
      </c>
      <c r="C102" s="74" t="s">
        <v>333</v>
      </c>
      <c r="D102" s="12" t="s">
        <v>330</v>
      </c>
      <c r="E102" s="12" t="s">
        <v>344</v>
      </c>
      <c r="F102" s="11" t="s">
        <v>294</v>
      </c>
      <c r="G102" s="12" t="s">
        <v>25</v>
      </c>
      <c r="H102" s="13">
        <v>1597.4</v>
      </c>
    </row>
    <row r="103" spans="2:8" ht="36">
      <c r="B103" s="11" t="s">
        <v>29</v>
      </c>
      <c r="C103" s="74" t="s">
        <v>333</v>
      </c>
      <c r="D103" s="12" t="s">
        <v>330</v>
      </c>
      <c r="E103" s="12" t="s">
        <v>344</v>
      </c>
      <c r="F103" s="11" t="s">
        <v>294</v>
      </c>
      <c r="G103" s="12" t="s">
        <v>30</v>
      </c>
      <c r="H103" s="13">
        <v>50</v>
      </c>
    </row>
    <row r="104" spans="2:8" ht="108">
      <c r="B104" s="23" t="s">
        <v>202</v>
      </c>
      <c r="C104" s="74" t="s">
        <v>333</v>
      </c>
      <c r="D104" s="12" t="s">
        <v>330</v>
      </c>
      <c r="E104" s="12" t="s">
        <v>344</v>
      </c>
      <c r="F104" s="20" t="s">
        <v>116</v>
      </c>
      <c r="H104" s="13">
        <f>H105</f>
        <v>200</v>
      </c>
    </row>
    <row r="105" spans="2:8" ht="126">
      <c r="B105" s="23" t="s">
        <v>141</v>
      </c>
      <c r="C105" s="74" t="s">
        <v>333</v>
      </c>
      <c r="D105" s="12" t="s">
        <v>330</v>
      </c>
      <c r="E105" s="12" t="s">
        <v>344</v>
      </c>
      <c r="F105" s="20" t="s">
        <v>204</v>
      </c>
      <c r="H105" s="13">
        <f>H106</f>
        <v>200</v>
      </c>
    </row>
    <row r="106" spans="2:8" ht="108">
      <c r="B106" s="23" t="s">
        <v>388</v>
      </c>
      <c r="C106" s="74" t="s">
        <v>333</v>
      </c>
      <c r="D106" s="12" t="s">
        <v>330</v>
      </c>
      <c r="E106" s="12" t="s">
        <v>344</v>
      </c>
      <c r="F106" s="11" t="s">
        <v>205</v>
      </c>
      <c r="G106" s="12"/>
      <c r="H106" s="13">
        <f>H107</f>
        <v>200</v>
      </c>
    </row>
    <row r="107" spans="2:8" ht="36">
      <c r="B107" s="23" t="s">
        <v>203</v>
      </c>
      <c r="C107" s="74" t="s">
        <v>333</v>
      </c>
      <c r="D107" s="12" t="s">
        <v>330</v>
      </c>
      <c r="E107" s="12" t="s">
        <v>344</v>
      </c>
      <c r="F107" s="11" t="s">
        <v>206</v>
      </c>
      <c r="G107" s="12"/>
      <c r="H107" s="13">
        <f>H108+H109</f>
        <v>200</v>
      </c>
    </row>
    <row r="108" spans="2:8" ht="36">
      <c r="B108" s="11" t="s">
        <v>24</v>
      </c>
      <c r="C108" s="74" t="s">
        <v>333</v>
      </c>
      <c r="D108" s="12" t="s">
        <v>330</v>
      </c>
      <c r="E108" s="12" t="s">
        <v>344</v>
      </c>
      <c r="F108" s="11" t="s">
        <v>206</v>
      </c>
      <c r="G108" s="12" t="s">
        <v>25</v>
      </c>
      <c r="H108" s="13">
        <v>20.3</v>
      </c>
    </row>
    <row r="109" spans="2:8" ht="36">
      <c r="B109" s="11" t="s">
        <v>29</v>
      </c>
      <c r="C109" s="74" t="s">
        <v>333</v>
      </c>
      <c r="D109" s="12" t="s">
        <v>330</v>
      </c>
      <c r="E109" s="12" t="s">
        <v>344</v>
      </c>
      <c r="F109" s="11" t="s">
        <v>206</v>
      </c>
      <c r="G109" s="12" t="s">
        <v>30</v>
      </c>
      <c r="H109" s="13">
        <v>179.7</v>
      </c>
    </row>
    <row r="110" spans="2:8" ht="89.4" customHeight="1">
      <c r="B110" s="76" t="s">
        <v>345</v>
      </c>
      <c r="C110" s="95" t="s">
        <v>333</v>
      </c>
      <c r="D110" s="96" t="s">
        <v>331</v>
      </c>
      <c r="E110" s="96"/>
      <c r="F110" s="41"/>
      <c r="G110" s="41"/>
      <c r="H110" s="97">
        <f>H111+H117</f>
        <v>1883.4</v>
      </c>
    </row>
    <row r="111" spans="2:8" ht="54">
      <c r="B111" s="75" t="s">
        <v>48</v>
      </c>
      <c r="C111" s="74" t="s">
        <v>333</v>
      </c>
      <c r="D111" s="12" t="s">
        <v>331</v>
      </c>
      <c r="E111" s="12" t="s">
        <v>346</v>
      </c>
      <c r="F111" s="12"/>
      <c r="G111" s="12"/>
      <c r="H111" s="13">
        <f>H112</f>
        <v>1783.4</v>
      </c>
    </row>
    <row r="112" spans="2:8" ht="72">
      <c r="B112" s="16" t="s">
        <v>94</v>
      </c>
      <c r="C112" s="74" t="s">
        <v>333</v>
      </c>
      <c r="D112" s="12" t="s">
        <v>331</v>
      </c>
      <c r="E112" s="12" t="s">
        <v>346</v>
      </c>
      <c r="F112" s="20" t="s">
        <v>117</v>
      </c>
      <c r="G112" s="12"/>
      <c r="H112" s="13">
        <f>H115</f>
        <v>1783.4</v>
      </c>
    </row>
    <row r="113" spans="2:8" ht="90">
      <c r="B113" s="16" t="s">
        <v>142</v>
      </c>
      <c r="C113" s="74" t="s">
        <v>333</v>
      </c>
      <c r="D113" s="12" t="s">
        <v>331</v>
      </c>
      <c r="E113" s="12" t="s">
        <v>346</v>
      </c>
      <c r="F113" s="20" t="s">
        <v>207</v>
      </c>
      <c r="G113" s="12"/>
      <c r="H113" s="13">
        <f>H116</f>
        <v>1783.4</v>
      </c>
    </row>
    <row r="114" spans="2:8" ht="47.4" customHeight="1">
      <c r="B114" s="16" t="s">
        <v>306</v>
      </c>
      <c r="C114" s="74" t="s">
        <v>333</v>
      </c>
      <c r="D114" s="12" t="s">
        <v>331</v>
      </c>
      <c r="E114" s="12" t="s">
        <v>346</v>
      </c>
      <c r="F114" s="20" t="s">
        <v>209</v>
      </c>
      <c r="G114" s="12"/>
      <c r="H114" s="13">
        <f>H115</f>
        <v>1783.4</v>
      </c>
    </row>
    <row r="115" spans="2:8" ht="36">
      <c r="B115" s="16" t="s">
        <v>307</v>
      </c>
      <c r="C115" s="74" t="s">
        <v>333</v>
      </c>
      <c r="D115" s="12" t="s">
        <v>331</v>
      </c>
      <c r="E115" s="12" t="s">
        <v>346</v>
      </c>
      <c r="F115" s="20" t="s">
        <v>208</v>
      </c>
      <c r="G115" s="12"/>
      <c r="H115" s="13">
        <f>H116</f>
        <v>1783.4</v>
      </c>
    </row>
    <row r="116" spans="2:8" ht="36">
      <c r="B116" s="11" t="s">
        <v>29</v>
      </c>
      <c r="C116" s="74" t="s">
        <v>333</v>
      </c>
      <c r="D116" s="12" t="s">
        <v>331</v>
      </c>
      <c r="E116" s="12" t="s">
        <v>346</v>
      </c>
      <c r="F116" s="20" t="s">
        <v>208</v>
      </c>
      <c r="G116" s="12" t="s">
        <v>30</v>
      </c>
      <c r="H116" s="13">
        <v>1783.4</v>
      </c>
    </row>
    <row r="117" spans="2:8" ht="36">
      <c r="B117" s="73" t="s">
        <v>347</v>
      </c>
      <c r="C117" s="74" t="s">
        <v>333</v>
      </c>
      <c r="D117" s="12" t="s">
        <v>331</v>
      </c>
      <c r="E117" s="12" t="s">
        <v>348</v>
      </c>
      <c r="F117" s="12"/>
      <c r="G117" s="12"/>
      <c r="H117" s="13">
        <f>H119</f>
        <v>100</v>
      </c>
    </row>
    <row r="118" spans="2:8" ht="72">
      <c r="B118" s="15" t="s">
        <v>164</v>
      </c>
      <c r="C118" s="74" t="s">
        <v>333</v>
      </c>
      <c r="D118" s="12" t="s">
        <v>331</v>
      </c>
      <c r="E118" s="12" t="s">
        <v>348</v>
      </c>
      <c r="F118" s="20" t="s">
        <v>118</v>
      </c>
      <c r="G118" s="12"/>
      <c r="H118" s="13">
        <f>H119</f>
        <v>100</v>
      </c>
    </row>
    <row r="119" spans="2:8" ht="72">
      <c r="B119" s="15" t="s">
        <v>165</v>
      </c>
      <c r="C119" s="74" t="s">
        <v>333</v>
      </c>
      <c r="D119" s="12" t="s">
        <v>331</v>
      </c>
      <c r="E119" s="12" t="s">
        <v>348</v>
      </c>
      <c r="F119" s="20" t="s">
        <v>210</v>
      </c>
      <c r="G119" s="12"/>
      <c r="H119" s="13">
        <f>H121</f>
        <v>100</v>
      </c>
    </row>
    <row r="120" spans="2:8" ht="40.950000000000003" customHeight="1">
      <c r="B120" s="15" t="s">
        <v>212</v>
      </c>
      <c r="C120" s="74" t="s">
        <v>333</v>
      </c>
      <c r="D120" s="12" t="s">
        <v>331</v>
      </c>
      <c r="E120" s="12" t="s">
        <v>348</v>
      </c>
      <c r="F120" s="11" t="s">
        <v>211</v>
      </c>
      <c r="G120" s="12"/>
      <c r="H120" s="13">
        <f>H121</f>
        <v>100</v>
      </c>
    </row>
    <row r="121" spans="2:8" ht="57.6" customHeight="1">
      <c r="B121" s="15" t="s">
        <v>214</v>
      </c>
      <c r="C121" s="74" t="s">
        <v>333</v>
      </c>
      <c r="D121" s="12" t="s">
        <v>331</v>
      </c>
      <c r="E121" s="12" t="s">
        <v>348</v>
      </c>
      <c r="F121" s="11" t="s">
        <v>213</v>
      </c>
      <c r="G121" s="12"/>
      <c r="H121" s="13">
        <f>H122</f>
        <v>100</v>
      </c>
    </row>
    <row r="122" spans="2:8" ht="36">
      <c r="B122" s="11" t="s">
        <v>29</v>
      </c>
      <c r="C122" s="74" t="s">
        <v>333</v>
      </c>
      <c r="D122" s="12" t="s">
        <v>331</v>
      </c>
      <c r="E122" s="12" t="s">
        <v>348</v>
      </c>
      <c r="F122" s="11" t="s">
        <v>213</v>
      </c>
      <c r="G122" s="12" t="s">
        <v>30</v>
      </c>
      <c r="H122" s="13">
        <v>100</v>
      </c>
    </row>
    <row r="123" spans="2:8" ht="34.200000000000003" customHeight="1">
      <c r="B123" s="72" t="s">
        <v>349</v>
      </c>
      <c r="C123" s="74" t="s">
        <v>333</v>
      </c>
      <c r="D123" s="41" t="s">
        <v>337</v>
      </c>
      <c r="E123" s="41"/>
      <c r="F123" s="41"/>
      <c r="G123" s="41"/>
      <c r="H123" s="38">
        <f>H124+H131+H137</f>
        <v>32743.8</v>
      </c>
    </row>
    <row r="124" spans="2:8">
      <c r="B124" s="75" t="s">
        <v>350</v>
      </c>
      <c r="C124" s="74" t="s">
        <v>333</v>
      </c>
      <c r="D124" s="12" t="s">
        <v>337</v>
      </c>
      <c r="E124" s="12" t="s">
        <v>351</v>
      </c>
      <c r="F124" s="81"/>
      <c r="H124" s="13">
        <f>H125</f>
        <v>5456.8</v>
      </c>
    </row>
    <row r="125" spans="2:8" ht="72">
      <c r="B125" s="14" t="s">
        <v>95</v>
      </c>
      <c r="C125" s="74" t="s">
        <v>333</v>
      </c>
      <c r="D125" s="12" t="s">
        <v>337</v>
      </c>
      <c r="E125" s="12" t="s">
        <v>351</v>
      </c>
      <c r="F125" s="20" t="s">
        <v>119</v>
      </c>
      <c r="H125" s="13">
        <f>H126</f>
        <v>5456.8</v>
      </c>
    </row>
    <row r="126" spans="2:8" ht="72">
      <c r="B126" s="14" t="s">
        <v>143</v>
      </c>
      <c r="C126" s="74" t="s">
        <v>333</v>
      </c>
      <c r="D126" s="12" t="s">
        <v>337</v>
      </c>
      <c r="E126" s="12" t="s">
        <v>351</v>
      </c>
      <c r="F126" s="20" t="s">
        <v>215</v>
      </c>
      <c r="H126" s="13">
        <f>H127</f>
        <v>5456.8</v>
      </c>
    </row>
    <row r="127" spans="2:8" ht="54">
      <c r="B127" s="14" t="s">
        <v>376</v>
      </c>
      <c r="C127" s="74" t="s">
        <v>333</v>
      </c>
      <c r="D127" s="12" t="s">
        <v>337</v>
      </c>
      <c r="E127" s="12" t="s">
        <v>351</v>
      </c>
      <c r="F127" s="11" t="s">
        <v>216</v>
      </c>
      <c r="G127" s="12"/>
      <c r="H127" s="13">
        <f>H128</f>
        <v>5456.8</v>
      </c>
    </row>
    <row r="128" spans="2:8" ht="72">
      <c r="B128" s="14" t="s">
        <v>377</v>
      </c>
      <c r="C128" s="74" t="s">
        <v>333</v>
      </c>
      <c r="D128" s="12" t="s">
        <v>337</v>
      </c>
      <c r="E128" s="12" t="s">
        <v>351</v>
      </c>
      <c r="F128" s="11" t="s">
        <v>217</v>
      </c>
      <c r="G128" s="12"/>
      <c r="H128" s="13">
        <f>H129+H130</f>
        <v>5456.8</v>
      </c>
    </row>
    <row r="129" spans="1:8" ht="36">
      <c r="B129" s="11" t="s">
        <v>29</v>
      </c>
      <c r="C129" s="74" t="s">
        <v>333</v>
      </c>
      <c r="D129" s="12" t="s">
        <v>337</v>
      </c>
      <c r="E129" s="12" t="s">
        <v>351</v>
      </c>
      <c r="F129" s="11" t="s">
        <v>217</v>
      </c>
      <c r="G129" s="12" t="s">
        <v>30</v>
      </c>
      <c r="H129" s="13">
        <v>10</v>
      </c>
    </row>
    <row r="130" spans="1:8" ht="54">
      <c r="B130" s="29" t="s">
        <v>49</v>
      </c>
      <c r="C130" s="74" t="s">
        <v>333</v>
      </c>
      <c r="D130" s="12" t="s">
        <v>337</v>
      </c>
      <c r="E130" s="12" t="s">
        <v>351</v>
      </c>
      <c r="F130" s="11" t="s">
        <v>217</v>
      </c>
      <c r="G130" s="12" t="s">
        <v>50</v>
      </c>
      <c r="H130" s="13">
        <v>5446.8</v>
      </c>
    </row>
    <row r="131" spans="1:8" s="84" customFormat="1">
      <c r="A131" s="83"/>
      <c r="B131" s="75" t="s">
        <v>352</v>
      </c>
      <c r="C131" s="74" t="s">
        <v>333</v>
      </c>
      <c r="D131" s="12" t="s">
        <v>337</v>
      </c>
      <c r="E131" s="12" t="s">
        <v>346</v>
      </c>
      <c r="F131" s="12"/>
      <c r="G131" s="12"/>
      <c r="H131" s="13">
        <f t="shared" ref="H131:H135" si="0">H132</f>
        <v>26587</v>
      </c>
    </row>
    <row r="132" spans="1:8" s="84" customFormat="1" ht="72">
      <c r="A132" s="83"/>
      <c r="B132" s="14" t="s">
        <v>96</v>
      </c>
      <c r="C132" s="74" t="s">
        <v>333</v>
      </c>
      <c r="D132" s="12" t="s">
        <v>337</v>
      </c>
      <c r="E132" s="12" t="s">
        <v>346</v>
      </c>
      <c r="F132" s="20" t="s">
        <v>120</v>
      </c>
      <c r="G132" s="12"/>
      <c r="H132" s="13">
        <f t="shared" si="0"/>
        <v>26587</v>
      </c>
    </row>
    <row r="133" spans="1:8" s="84" customFormat="1" ht="72">
      <c r="A133" s="83"/>
      <c r="B133" s="14" t="s">
        <v>144</v>
      </c>
      <c r="C133" s="74" t="s">
        <v>333</v>
      </c>
      <c r="D133" s="12" t="s">
        <v>337</v>
      </c>
      <c r="E133" s="12" t="s">
        <v>346</v>
      </c>
      <c r="F133" s="20" t="s">
        <v>218</v>
      </c>
      <c r="G133" s="12"/>
      <c r="H133" s="13">
        <f>H134</f>
        <v>26587</v>
      </c>
    </row>
    <row r="134" spans="1:8" s="84" customFormat="1" ht="54">
      <c r="A134" s="83"/>
      <c r="B134" s="14" t="s">
        <v>220</v>
      </c>
      <c r="C134" s="74" t="s">
        <v>333</v>
      </c>
      <c r="D134" s="12" t="s">
        <v>337</v>
      </c>
      <c r="E134" s="12" t="s">
        <v>346</v>
      </c>
      <c r="F134" s="20" t="s">
        <v>219</v>
      </c>
      <c r="G134" s="12"/>
      <c r="H134" s="13">
        <f t="shared" si="0"/>
        <v>26587</v>
      </c>
    </row>
    <row r="135" spans="1:8" s="84" customFormat="1" ht="82.2" customHeight="1">
      <c r="A135" s="83"/>
      <c r="B135" s="14" t="s">
        <v>378</v>
      </c>
      <c r="C135" s="74" t="s">
        <v>333</v>
      </c>
      <c r="D135" s="12" t="s">
        <v>337</v>
      </c>
      <c r="E135" s="12" t="s">
        <v>346</v>
      </c>
      <c r="F135" s="20" t="s">
        <v>221</v>
      </c>
      <c r="G135" s="12"/>
      <c r="H135" s="13">
        <f t="shared" si="0"/>
        <v>26587</v>
      </c>
    </row>
    <row r="136" spans="1:8" s="84" customFormat="1" ht="36">
      <c r="A136" s="83"/>
      <c r="B136" s="11" t="s">
        <v>29</v>
      </c>
      <c r="C136" s="74" t="s">
        <v>333</v>
      </c>
      <c r="D136" s="12" t="s">
        <v>337</v>
      </c>
      <c r="E136" s="12" t="s">
        <v>346</v>
      </c>
      <c r="F136" s="20" t="s">
        <v>221</v>
      </c>
      <c r="G136" s="12" t="s">
        <v>30</v>
      </c>
      <c r="H136" s="13">
        <v>26587</v>
      </c>
    </row>
    <row r="137" spans="1:8" ht="27.6" customHeight="1">
      <c r="B137" s="53" t="s">
        <v>353</v>
      </c>
      <c r="C137" s="87">
        <v>992</v>
      </c>
      <c r="D137" s="12" t="s">
        <v>337</v>
      </c>
      <c r="E137" s="12" t="s">
        <v>354</v>
      </c>
      <c r="F137" s="12"/>
      <c r="G137" s="12"/>
      <c r="H137" s="13">
        <f>H138+H143</f>
        <v>700</v>
      </c>
    </row>
    <row r="138" spans="1:8" ht="72">
      <c r="B138" s="29" t="s">
        <v>97</v>
      </c>
      <c r="C138" s="87">
        <v>992</v>
      </c>
      <c r="D138" s="12" t="s">
        <v>337</v>
      </c>
      <c r="E138" s="12" t="s">
        <v>354</v>
      </c>
      <c r="F138" s="20" t="s">
        <v>121</v>
      </c>
      <c r="G138" s="12"/>
      <c r="H138" s="13">
        <f>H139</f>
        <v>650</v>
      </c>
    </row>
    <row r="139" spans="1:8" ht="90">
      <c r="B139" s="29" t="s">
        <v>226</v>
      </c>
      <c r="C139" s="87">
        <v>992</v>
      </c>
      <c r="D139" s="12" t="s">
        <v>337</v>
      </c>
      <c r="E139" s="12" t="s">
        <v>354</v>
      </c>
      <c r="F139" s="20" t="s">
        <v>222</v>
      </c>
      <c r="G139" s="12"/>
      <c r="H139" s="13">
        <f>H141</f>
        <v>650</v>
      </c>
    </row>
    <row r="140" spans="1:8" ht="54">
      <c r="B140" s="25" t="s">
        <v>225</v>
      </c>
      <c r="C140" s="87">
        <v>992</v>
      </c>
      <c r="D140" s="12" t="s">
        <v>337</v>
      </c>
      <c r="E140" s="12" t="s">
        <v>354</v>
      </c>
      <c r="F140" s="20" t="s">
        <v>223</v>
      </c>
      <c r="G140" s="12"/>
      <c r="H140" s="13">
        <f>H141</f>
        <v>650</v>
      </c>
    </row>
    <row r="141" spans="1:8" ht="67.2" customHeight="1">
      <c r="B141" s="25" t="s">
        <v>379</v>
      </c>
      <c r="C141" s="87">
        <v>992</v>
      </c>
      <c r="D141" s="12" t="s">
        <v>337</v>
      </c>
      <c r="E141" s="12" t="s">
        <v>354</v>
      </c>
      <c r="F141" s="20" t="s">
        <v>224</v>
      </c>
      <c r="G141" s="12"/>
      <c r="H141" s="13">
        <f>H142</f>
        <v>650</v>
      </c>
    </row>
    <row r="142" spans="1:8" ht="36">
      <c r="B142" s="11" t="s">
        <v>29</v>
      </c>
      <c r="C142" s="87">
        <v>992</v>
      </c>
      <c r="D142" s="12" t="s">
        <v>337</v>
      </c>
      <c r="E142" s="12" t="s">
        <v>354</v>
      </c>
      <c r="F142" s="20" t="s">
        <v>224</v>
      </c>
      <c r="G142" s="12" t="s">
        <v>30</v>
      </c>
      <c r="H142" s="13">
        <v>650</v>
      </c>
    </row>
    <row r="143" spans="1:8" ht="72">
      <c r="B143" s="14" t="s">
        <v>162</v>
      </c>
      <c r="C143" s="87">
        <v>992</v>
      </c>
      <c r="D143" s="12" t="s">
        <v>337</v>
      </c>
      <c r="E143" s="12" t="s">
        <v>354</v>
      </c>
      <c r="F143" s="20" t="s">
        <v>122</v>
      </c>
      <c r="G143" s="12"/>
      <c r="H143" s="13">
        <f>H144</f>
        <v>50</v>
      </c>
    </row>
    <row r="144" spans="1:8" ht="72">
      <c r="B144" s="14" t="s">
        <v>163</v>
      </c>
      <c r="C144" s="87">
        <v>992</v>
      </c>
      <c r="D144" s="12" t="s">
        <v>337</v>
      </c>
      <c r="E144" s="12" t="s">
        <v>354</v>
      </c>
      <c r="F144" s="20" t="s">
        <v>227</v>
      </c>
      <c r="G144" s="12"/>
      <c r="H144" s="13">
        <f>H146</f>
        <v>50</v>
      </c>
    </row>
    <row r="145" spans="1:8" ht="54">
      <c r="B145" s="14" t="s">
        <v>229</v>
      </c>
      <c r="C145" s="87">
        <v>992</v>
      </c>
      <c r="D145" s="12" t="s">
        <v>337</v>
      </c>
      <c r="E145" s="12" t="s">
        <v>354</v>
      </c>
      <c r="F145" s="11" t="s">
        <v>230</v>
      </c>
      <c r="G145" s="12"/>
      <c r="H145" s="13">
        <f>H146</f>
        <v>50</v>
      </c>
    </row>
    <row r="146" spans="1:8" ht="36">
      <c r="B146" s="14" t="s">
        <v>308</v>
      </c>
      <c r="C146" s="87">
        <v>992</v>
      </c>
      <c r="D146" s="12" t="s">
        <v>337</v>
      </c>
      <c r="E146" s="12" t="s">
        <v>354</v>
      </c>
      <c r="F146" s="11" t="s">
        <v>228</v>
      </c>
      <c r="G146" s="12"/>
      <c r="H146" s="13">
        <f>H147</f>
        <v>50</v>
      </c>
    </row>
    <row r="147" spans="1:8" ht="54">
      <c r="B147" s="29" t="s">
        <v>49</v>
      </c>
      <c r="C147" s="87">
        <v>992</v>
      </c>
      <c r="D147" s="12" t="s">
        <v>337</v>
      </c>
      <c r="E147" s="12" t="s">
        <v>354</v>
      </c>
      <c r="F147" s="11" t="s">
        <v>228</v>
      </c>
      <c r="G147" s="12" t="s">
        <v>50</v>
      </c>
      <c r="H147" s="13">
        <v>50</v>
      </c>
    </row>
    <row r="148" spans="1:8" s="91" customFormat="1" ht="28.2" customHeight="1">
      <c r="A148" s="90"/>
      <c r="B148" s="77" t="s">
        <v>355</v>
      </c>
      <c r="C148" s="74" t="s">
        <v>333</v>
      </c>
      <c r="D148" s="41" t="s">
        <v>356</v>
      </c>
      <c r="E148" s="41"/>
      <c r="F148" s="41"/>
      <c r="G148" s="41"/>
      <c r="H148" s="38">
        <f>H149+H155+H172</f>
        <v>32531.7</v>
      </c>
    </row>
    <row r="149" spans="1:8" s="84" customFormat="1" ht="28.95" customHeight="1">
      <c r="A149" s="83"/>
      <c r="B149" s="75" t="s">
        <v>357</v>
      </c>
      <c r="C149" s="74" t="s">
        <v>333</v>
      </c>
      <c r="D149" s="12" t="s">
        <v>356</v>
      </c>
      <c r="E149" s="12" t="s">
        <v>330</v>
      </c>
      <c r="F149" s="12"/>
      <c r="G149" s="12"/>
      <c r="H149" s="13">
        <f>H150</f>
        <v>4269.1000000000004</v>
      </c>
    </row>
    <row r="150" spans="1:8" ht="54">
      <c r="B150" s="16" t="s">
        <v>87</v>
      </c>
      <c r="C150" s="74" t="s">
        <v>333</v>
      </c>
      <c r="D150" s="12" t="s">
        <v>356</v>
      </c>
      <c r="E150" s="12" t="s">
        <v>330</v>
      </c>
      <c r="F150" s="11" t="s">
        <v>134</v>
      </c>
      <c r="G150" s="12"/>
      <c r="H150" s="13">
        <f>H154</f>
        <v>4269.1000000000004</v>
      </c>
    </row>
    <row r="151" spans="1:8" ht="72">
      <c r="B151" s="16" t="s">
        <v>156</v>
      </c>
      <c r="C151" s="74" t="s">
        <v>333</v>
      </c>
      <c r="D151" s="12" t="s">
        <v>356</v>
      </c>
      <c r="E151" s="12" t="s">
        <v>330</v>
      </c>
      <c r="F151" s="11" t="s">
        <v>283</v>
      </c>
      <c r="G151" s="12"/>
      <c r="H151" s="13">
        <f>H152</f>
        <v>4269.1000000000004</v>
      </c>
    </row>
    <row r="152" spans="1:8" ht="36">
      <c r="B152" s="16" t="s">
        <v>318</v>
      </c>
      <c r="C152" s="74" t="s">
        <v>333</v>
      </c>
      <c r="D152" s="12" t="s">
        <v>356</v>
      </c>
      <c r="E152" s="12" t="s">
        <v>330</v>
      </c>
      <c r="F152" s="11" t="s">
        <v>284</v>
      </c>
      <c r="G152" s="12"/>
      <c r="H152" s="13">
        <f>H153</f>
        <v>4269.1000000000004</v>
      </c>
    </row>
    <row r="153" spans="1:8" s="84" customFormat="1" ht="30" customHeight="1">
      <c r="A153" s="83"/>
      <c r="B153" s="16" t="s">
        <v>317</v>
      </c>
      <c r="C153" s="74" t="s">
        <v>333</v>
      </c>
      <c r="D153" s="12" t="s">
        <v>356</v>
      </c>
      <c r="E153" s="12" t="s">
        <v>330</v>
      </c>
      <c r="F153" s="11" t="s">
        <v>285</v>
      </c>
      <c r="G153" s="12"/>
      <c r="H153" s="13">
        <f>H154</f>
        <v>4269.1000000000004</v>
      </c>
    </row>
    <row r="154" spans="1:8" ht="36">
      <c r="B154" s="11" t="s">
        <v>29</v>
      </c>
      <c r="C154" s="74" t="s">
        <v>333</v>
      </c>
      <c r="D154" s="12" t="s">
        <v>356</v>
      </c>
      <c r="E154" s="12" t="s">
        <v>330</v>
      </c>
      <c r="F154" s="11" t="s">
        <v>285</v>
      </c>
      <c r="G154" s="12" t="s">
        <v>30</v>
      </c>
      <c r="H154" s="13">
        <v>4269.1000000000004</v>
      </c>
    </row>
    <row r="155" spans="1:8" s="84" customFormat="1" ht="28.2" customHeight="1">
      <c r="A155" s="83"/>
      <c r="B155" s="75" t="s">
        <v>358</v>
      </c>
      <c r="C155" s="74" t="s">
        <v>333</v>
      </c>
      <c r="D155" s="12" t="s">
        <v>356</v>
      </c>
      <c r="E155" s="12" t="s">
        <v>335</v>
      </c>
      <c r="F155" s="12"/>
      <c r="G155" s="12"/>
      <c r="H155" s="13">
        <f>H156+H161+H167</f>
        <v>14428.4</v>
      </c>
    </row>
    <row r="156" spans="1:8" s="84" customFormat="1" ht="72">
      <c r="A156" s="83"/>
      <c r="B156" s="14" t="s">
        <v>167</v>
      </c>
      <c r="C156" s="74" t="s">
        <v>333</v>
      </c>
      <c r="D156" s="12" t="s">
        <v>356</v>
      </c>
      <c r="E156" s="12" t="s">
        <v>335</v>
      </c>
      <c r="F156" s="20" t="s">
        <v>123</v>
      </c>
      <c r="G156" s="12"/>
      <c r="H156" s="13">
        <f>H160</f>
        <v>8194.2999999999993</v>
      </c>
    </row>
    <row r="157" spans="1:8" s="84" customFormat="1" ht="90">
      <c r="A157" s="83"/>
      <c r="B157" s="14" t="s">
        <v>166</v>
      </c>
      <c r="C157" s="74" t="s">
        <v>333</v>
      </c>
      <c r="D157" s="12" t="s">
        <v>356</v>
      </c>
      <c r="E157" s="12" t="s">
        <v>335</v>
      </c>
      <c r="F157" s="20" t="s">
        <v>232</v>
      </c>
      <c r="G157" s="12"/>
      <c r="H157" s="13">
        <f>H159</f>
        <v>8194.2999999999993</v>
      </c>
    </row>
    <row r="158" spans="1:8" ht="37.950000000000003" customHeight="1">
      <c r="B158" s="29" t="s">
        <v>309</v>
      </c>
      <c r="C158" s="74" t="s">
        <v>333</v>
      </c>
      <c r="D158" s="12" t="s">
        <v>356</v>
      </c>
      <c r="E158" s="12" t="s">
        <v>335</v>
      </c>
      <c r="F158" s="20" t="s">
        <v>231</v>
      </c>
      <c r="G158" s="12"/>
      <c r="H158" s="13">
        <f>H159</f>
        <v>8194.2999999999993</v>
      </c>
    </row>
    <row r="159" spans="1:8" ht="76.2" customHeight="1">
      <c r="B159" s="14" t="s">
        <v>234</v>
      </c>
      <c r="C159" s="74" t="s">
        <v>333</v>
      </c>
      <c r="D159" s="12" t="s">
        <v>356</v>
      </c>
      <c r="E159" s="12" t="s">
        <v>335</v>
      </c>
      <c r="F159" s="20" t="s">
        <v>233</v>
      </c>
      <c r="G159" s="12"/>
      <c r="H159" s="13">
        <f>H160</f>
        <v>8194.2999999999993</v>
      </c>
    </row>
    <row r="160" spans="1:8" s="84" customFormat="1" ht="36">
      <c r="A160" s="83"/>
      <c r="B160" s="51" t="s">
        <v>51</v>
      </c>
      <c r="C160" s="74" t="s">
        <v>333</v>
      </c>
      <c r="D160" s="12" t="s">
        <v>356</v>
      </c>
      <c r="E160" s="12" t="s">
        <v>335</v>
      </c>
      <c r="F160" s="20" t="s">
        <v>233</v>
      </c>
      <c r="G160" s="12" t="s">
        <v>52</v>
      </c>
      <c r="H160" s="13">
        <v>8194.2999999999993</v>
      </c>
    </row>
    <row r="161" spans="1:8" s="84" customFormat="1" ht="54">
      <c r="A161" s="83"/>
      <c r="B161" s="19" t="s">
        <v>98</v>
      </c>
      <c r="C161" s="74" t="s">
        <v>333</v>
      </c>
      <c r="D161" s="12" t="s">
        <v>356</v>
      </c>
      <c r="E161" s="12" t="s">
        <v>335</v>
      </c>
      <c r="F161" s="20" t="s">
        <v>124</v>
      </c>
      <c r="G161" s="12"/>
      <c r="H161" s="13">
        <f>H163</f>
        <v>2834.1000000000004</v>
      </c>
    </row>
    <row r="162" spans="1:8" s="84" customFormat="1" ht="72">
      <c r="A162" s="83"/>
      <c r="B162" s="19" t="s">
        <v>145</v>
      </c>
      <c r="C162" s="74" t="s">
        <v>333</v>
      </c>
      <c r="D162" s="12" t="s">
        <v>356</v>
      </c>
      <c r="E162" s="12" t="s">
        <v>335</v>
      </c>
      <c r="F162" s="20" t="s">
        <v>237</v>
      </c>
      <c r="G162" s="12"/>
      <c r="H162" s="13">
        <f>H163</f>
        <v>2834.1000000000004</v>
      </c>
    </row>
    <row r="163" spans="1:8" s="84" customFormat="1" ht="63" customHeight="1">
      <c r="A163" s="83"/>
      <c r="B163" s="19" t="s">
        <v>380</v>
      </c>
      <c r="C163" s="74" t="s">
        <v>333</v>
      </c>
      <c r="D163" s="12" t="s">
        <v>356</v>
      </c>
      <c r="E163" s="12" t="s">
        <v>335</v>
      </c>
      <c r="F163" s="20" t="s">
        <v>236</v>
      </c>
      <c r="G163" s="12"/>
      <c r="H163" s="13">
        <f>H164</f>
        <v>2834.1000000000004</v>
      </c>
    </row>
    <row r="164" spans="1:8" s="84" customFormat="1" ht="54">
      <c r="A164" s="83"/>
      <c r="B164" s="14" t="s">
        <v>238</v>
      </c>
      <c r="C164" s="74" t="s">
        <v>333</v>
      </c>
      <c r="D164" s="12" t="s">
        <v>356</v>
      </c>
      <c r="E164" s="12" t="s">
        <v>335</v>
      </c>
      <c r="F164" s="20" t="s">
        <v>298</v>
      </c>
      <c r="G164" s="12"/>
      <c r="H164" s="13">
        <f>H165+H166</f>
        <v>2834.1000000000004</v>
      </c>
    </row>
    <row r="165" spans="1:8" s="84" customFormat="1" ht="36">
      <c r="A165" s="83"/>
      <c r="B165" s="11" t="s">
        <v>29</v>
      </c>
      <c r="C165" s="74" t="s">
        <v>333</v>
      </c>
      <c r="D165" s="12" t="s">
        <v>356</v>
      </c>
      <c r="E165" s="12" t="s">
        <v>335</v>
      </c>
      <c r="F165" s="20" t="s">
        <v>298</v>
      </c>
      <c r="G165" s="12" t="s">
        <v>30</v>
      </c>
      <c r="H165" s="13">
        <v>2060.4</v>
      </c>
    </row>
    <row r="166" spans="1:8" s="84" customFormat="1" ht="36">
      <c r="A166" s="83"/>
      <c r="B166" s="11" t="s">
        <v>51</v>
      </c>
      <c r="C166" s="74" t="s">
        <v>333</v>
      </c>
      <c r="D166" s="12" t="s">
        <v>356</v>
      </c>
      <c r="E166" s="12" t="s">
        <v>335</v>
      </c>
      <c r="F166" s="20" t="s">
        <v>298</v>
      </c>
      <c r="G166" s="12" t="s">
        <v>52</v>
      </c>
      <c r="H166" s="13">
        <v>773.7</v>
      </c>
    </row>
    <row r="167" spans="1:8" s="84" customFormat="1" ht="54">
      <c r="A167" s="83"/>
      <c r="B167" s="15" t="s">
        <v>99</v>
      </c>
      <c r="C167" s="74" t="s">
        <v>333</v>
      </c>
      <c r="D167" s="12" t="s">
        <v>356</v>
      </c>
      <c r="E167" s="12" t="s">
        <v>335</v>
      </c>
      <c r="F167" s="20" t="s">
        <v>125</v>
      </c>
      <c r="G167" s="12"/>
      <c r="H167" s="13">
        <f>H170</f>
        <v>3400</v>
      </c>
    </row>
    <row r="168" spans="1:8" s="84" customFormat="1" ht="72">
      <c r="A168" s="83"/>
      <c r="B168" s="15" t="s">
        <v>146</v>
      </c>
      <c r="C168" s="74" t="s">
        <v>333</v>
      </c>
      <c r="D168" s="12" t="s">
        <v>356</v>
      </c>
      <c r="E168" s="12" t="s">
        <v>335</v>
      </c>
      <c r="F168" s="20" t="s">
        <v>239</v>
      </c>
      <c r="G168" s="12"/>
      <c r="H168" s="13">
        <f>H170</f>
        <v>3400</v>
      </c>
    </row>
    <row r="169" spans="1:8" s="84" customFormat="1" ht="54">
      <c r="A169" s="83"/>
      <c r="B169" s="15" t="s">
        <v>382</v>
      </c>
      <c r="C169" s="74" t="s">
        <v>333</v>
      </c>
      <c r="D169" s="12" t="s">
        <v>356</v>
      </c>
      <c r="E169" s="12" t="s">
        <v>335</v>
      </c>
      <c r="F169" s="20" t="s">
        <v>240</v>
      </c>
      <c r="G169" s="12"/>
      <c r="H169" s="13">
        <f>H170</f>
        <v>3400</v>
      </c>
    </row>
    <row r="170" spans="1:8" s="84" customFormat="1" ht="26.4" customHeight="1">
      <c r="A170" s="83"/>
      <c r="B170" s="15" t="s">
        <v>381</v>
      </c>
      <c r="C170" s="74" t="s">
        <v>333</v>
      </c>
      <c r="D170" s="12" t="s">
        <v>356</v>
      </c>
      <c r="E170" s="12" t="s">
        <v>335</v>
      </c>
      <c r="F170" s="20" t="s">
        <v>241</v>
      </c>
      <c r="G170" s="12"/>
      <c r="H170" s="13">
        <f>H171</f>
        <v>3400</v>
      </c>
    </row>
    <row r="171" spans="1:8" s="84" customFormat="1" ht="36">
      <c r="A171" s="83"/>
      <c r="B171" s="14" t="s">
        <v>51</v>
      </c>
      <c r="C171" s="74" t="s">
        <v>333</v>
      </c>
      <c r="D171" s="12" t="s">
        <v>356</v>
      </c>
      <c r="E171" s="12" t="s">
        <v>335</v>
      </c>
      <c r="F171" s="20" t="s">
        <v>241</v>
      </c>
      <c r="G171" s="12" t="s">
        <v>52</v>
      </c>
      <c r="H171" s="13">
        <v>3400</v>
      </c>
    </row>
    <row r="172" spans="1:8" s="84" customFormat="1" ht="28.2" customHeight="1">
      <c r="A172" s="83"/>
      <c r="B172" s="75" t="s">
        <v>359</v>
      </c>
      <c r="C172" s="74" t="s">
        <v>333</v>
      </c>
      <c r="D172" s="12" t="s">
        <v>356</v>
      </c>
      <c r="E172" s="12" t="s">
        <v>331</v>
      </c>
      <c r="F172" s="12"/>
      <c r="G172" s="12"/>
      <c r="H172" s="13">
        <f>H173+H182</f>
        <v>13834.2</v>
      </c>
    </row>
    <row r="173" spans="1:8" s="84" customFormat="1" ht="54">
      <c r="A173" s="83"/>
      <c r="B173" s="14" t="s">
        <v>100</v>
      </c>
      <c r="C173" s="74" t="s">
        <v>333</v>
      </c>
      <c r="D173" s="12" t="s">
        <v>356</v>
      </c>
      <c r="E173" s="12" t="s">
        <v>331</v>
      </c>
      <c r="F173" s="20" t="s">
        <v>126</v>
      </c>
      <c r="G173" s="12"/>
      <c r="H173" s="13">
        <f>H176+H178+H180</f>
        <v>11539.2</v>
      </c>
    </row>
    <row r="174" spans="1:8" s="84" customFormat="1" ht="72">
      <c r="A174" s="83"/>
      <c r="B174" s="14" t="s">
        <v>147</v>
      </c>
      <c r="C174" s="74" t="s">
        <v>333</v>
      </c>
      <c r="D174" s="12" t="s">
        <v>356</v>
      </c>
      <c r="E174" s="12" t="s">
        <v>331</v>
      </c>
      <c r="F174" s="20" t="s">
        <v>244</v>
      </c>
      <c r="G174" s="12"/>
      <c r="H174" s="13">
        <f>H176+H178+H180</f>
        <v>11539.2</v>
      </c>
    </row>
    <row r="175" spans="1:8" s="84" customFormat="1" ht="54">
      <c r="A175" s="83"/>
      <c r="B175" s="14" t="s">
        <v>242</v>
      </c>
      <c r="C175" s="74" t="s">
        <v>333</v>
      </c>
      <c r="D175" s="12" t="s">
        <v>356</v>
      </c>
      <c r="E175" s="12" t="s">
        <v>331</v>
      </c>
      <c r="F175" s="20" t="s">
        <v>245</v>
      </c>
      <c r="G175" s="12"/>
      <c r="H175" s="13">
        <f>H177+H179+H181</f>
        <v>11539.2</v>
      </c>
    </row>
    <row r="176" spans="1:8" s="84" customFormat="1" ht="36">
      <c r="A176" s="83"/>
      <c r="B176" s="15" t="s">
        <v>387</v>
      </c>
      <c r="C176" s="74" t="s">
        <v>333</v>
      </c>
      <c r="D176" s="12" t="s">
        <v>356</v>
      </c>
      <c r="E176" s="12" t="s">
        <v>331</v>
      </c>
      <c r="F176" s="20" t="s">
        <v>246</v>
      </c>
      <c r="G176" s="12"/>
      <c r="H176" s="13">
        <f>H177</f>
        <v>10852.6</v>
      </c>
    </row>
    <row r="177" spans="1:9" s="84" customFormat="1" ht="36">
      <c r="A177" s="83"/>
      <c r="B177" s="11" t="s">
        <v>29</v>
      </c>
      <c r="C177" s="74" t="s">
        <v>333</v>
      </c>
      <c r="D177" s="12" t="s">
        <v>356</v>
      </c>
      <c r="E177" s="12" t="s">
        <v>331</v>
      </c>
      <c r="F177" s="20" t="s">
        <v>246</v>
      </c>
      <c r="G177" s="12" t="s">
        <v>30</v>
      </c>
      <c r="H177" s="13">
        <v>10852.6</v>
      </c>
    </row>
    <row r="178" spans="1:9" s="84" customFormat="1" ht="36">
      <c r="A178" s="83"/>
      <c r="B178" s="15" t="s">
        <v>243</v>
      </c>
      <c r="C178" s="74" t="s">
        <v>333</v>
      </c>
      <c r="D178" s="12" t="s">
        <v>356</v>
      </c>
      <c r="E178" s="12" t="s">
        <v>331</v>
      </c>
      <c r="F178" s="20" t="s">
        <v>247</v>
      </c>
      <c r="G178" s="12"/>
      <c r="H178" s="13">
        <f>H179</f>
        <v>35</v>
      </c>
    </row>
    <row r="179" spans="1:9" s="84" customFormat="1" ht="36">
      <c r="A179" s="83"/>
      <c r="B179" s="11" t="s">
        <v>29</v>
      </c>
      <c r="C179" s="74" t="s">
        <v>333</v>
      </c>
      <c r="D179" s="12" t="s">
        <v>356</v>
      </c>
      <c r="E179" s="12" t="s">
        <v>331</v>
      </c>
      <c r="F179" s="20" t="s">
        <v>247</v>
      </c>
      <c r="G179" s="12" t="s">
        <v>30</v>
      </c>
      <c r="H179" s="13">
        <v>35</v>
      </c>
    </row>
    <row r="180" spans="1:9" s="84" customFormat="1">
      <c r="A180" s="83"/>
      <c r="B180" s="15" t="s">
        <v>81</v>
      </c>
      <c r="C180" s="74" t="s">
        <v>333</v>
      </c>
      <c r="D180" s="12" t="s">
        <v>356</v>
      </c>
      <c r="E180" s="12" t="s">
        <v>331</v>
      </c>
      <c r="F180" s="20" t="s">
        <v>248</v>
      </c>
      <c r="G180" s="12"/>
      <c r="H180" s="13">
        <f>H181</f>
        <v>651.6</v>
      </c>
    </row>
    <row r="181" spans="1:9" s="84" customFormat="1" ht="36">
      <c r="A181" s="83"/>
      <c r="B181" s="11" t="s">
        <v>29</v>
      </c>
      <c r="C181" s="74" t="s">
        <v>333</v>
      </c>
      <c r="D181" s="12" t="s">
        <v>356</v>
      </c>
      <c r="E181" s="12" t="s">
        <v>331</v>
      </c>
      <c r="F181" s="20" t="s">
        <v>248</v>
      </c>
      <c r="G181" s="12" t="s">
        <v>30</v>
      </c>
      <c r="H181" s="13">
        <v>651.6</v>
      </c>
    </row>
    <row r="182" spans="1:9" s="84" customFormat="1" ht="72">
      <c r="A182" s="83"/>
      <c r="B182" s="15" t="s">
        <v>101</v>
      </c>
      <c r="C182" s="74" t="s">
        <v>333</v>
      </c>
      <c r="D182" s="12" t="s">
        <v>356</v>
      </c>
      <c r="E182" s="12" t="s">
        <v>331</v>
      </c>
      <c r="F182" s="20" t="s">
        <v>127</v>
      </c>
      <c r="G182" s="12"/>
      <c r="H182" s="13">
        <f>H187+H185</f>
        <v>2295</v>
      </c>
    </row>
    <row r="183" spans="1:9" s="84" customFormat="1" ht="72">
      <c r="A183" s="83"/>
      <c r="B183" s="15" t="s">
        <v>148</v>
      </c>
      <c r="C183" s="74" t="s">
        <v>333</v>
      </c>
      <c r="D183" s="12" t="s">
        <v>356</v>
      </c>
      <c r="E183" s="12" t="s">
        <v>331</v>
      </c>
      <c r="F183" s="20" t="s">
        <v>249</v>
      </c>
      <c r="G183" s="12"/>
      <c r="H183" s="13">
        <f>H187+H185</f>
        <v>2295</v>
      </c>
    </row>
    <row r="184" spans="1:9" s="84" customFormat="1" ht="36">
      <c r="A184" s="83"/>
      <c r="B184" s="15" t="s">
        <v>383</v>
      </c>
      <c r="C184" s="74" t="s">
        <v>333</v>
      </c>
      <c r="D184" s="12" t="s">
        <v>356</v>
      </c>
      <c r="E184" s="12" t="s">
        <v>331</v>
      </c>
      <c r="F184" s="20" t="s">
        <v>250</v>
      </c>
      <c r="G184" s="12"/>
      <c r="H184" s="13">
        <f>H188+H186</f>
        <v>2295</v>
      </c>
    </row>
    <row r="185" spans="1:9" s="84" customFormat="1" ht="24.6" customHeight="1">
      <c r="A185" s="83"/>
      <c r="B185" s="15" t="s">
        <v>85</v>
      </c>
      <c r="C185" s="74" t="s">
        <v>333</v>
      </c>
      <c r="D185" s="12" t="s">
        <v>356</v>
      </c>
      <c r="E185" s="12" t="s">
        <v>331</v>
      </c>
      <c r="F185" s="20" t="s">
        <v>251</v>
      </c>
      <c r="G185" s="12"/>
      <c r="H185" s="13">
        <f>H186</f>
        <v>120.5</v>
      </c>
    </row>
    <row r="186" spans="1:9" s="84" customFormat="1" ht="36">
      <c r="A186" s="83"/>
      <c r="B186" s="11" t="s">
        <v>29</v>
      </c>
      <c r="C186" s="74" t="s">
        <v>333</v>
      </c>
      <c r="D186" s="12" t="s">
        <v>356</v>
      </c>
      <c r="E186" s="12" t="s">
        <v>331</v>
      </c>
      <c r="F186" s="20" t="s">
        <v>251</v>
      </c>
      <c r="G186" s="12" t="s">
        <v>30</v>
      </c>
      <c r="H186" s="13">
        <v>120.5</v>
      </c>
    </row>
    <row r="187" spans="1:9" s="84" customFormat="1">
      <c r="A187" s="83"/>
      <c r="B187" s="15" t="s">
        <v>53</v>
      </c>
      <c r="C187" s="74" t="s">
        <v>333</v>
      </c>
      <c r="D187" s="12" t="s">
        <v>356</v>
      </c>
      <c r="E187" s="12" t="s">
        <v>331</v>
      </c>
      <c r="F187" s="20" t="s">
        <v>252</v>
      </c>
      <c r="G187" s="12"/>
      <c r="H187" s="13">
        <f>H188</f>
        <v>2174.5</v>
      </c>
    </row>
    <row r="188" spans="1:9" s="84" customFormat="1" ht="36">
      <c r="A188" s="83"/>
      <c r="B188" s="11" t="s">
        <v>29</v>
      </c>
      <c r="C188" s="74" t="s">
        <v>333</v>
      </c>
      <c r="D188" s="12" t="s">
        <v>356</v>
      </c>
      <c r="E188" s="12" t="s">
        <v>331</v>
      </c>
      <c r="F188" s="20" t="s">
        <v>252</v>
      </c>
      <c r="G188" s="12" t="s">
        <v>30</v>
      </c>
      <c r="H188" s="13">
        <v>2174.5</v>
      </c>
    </row>
    <row r="189" spans="1:9" s="84" customFormat="1" ht="60.6" customHeight="1">
      <c r="A189" s="81"/>
      <c r="B189" s="78" t="s">
        <v>360</v>
      </c>
      <c r="C189" s="94">
        <v>992</v>
      </c>
      <c r="D189" s="92" t="s">
        <v>361</v>
      </c>
      <c r="E189" s="41"/>
      <c r="F189" s="41"/>
      <c r="G189" s="41"/>
      <c r="H189" s="38">
        <f>H190</f>
        <v>3555.9480000000003</v>
      </c>
      <c r="I189" s="98"/>
    </row>
    <row r="190" spans="1:9" s="84" customFormat="1" ht="25.95" customHeight="1">
      <c r="A190" s="83"/>
      <c r="B190" s="75" t="s">
        <v>362</v>
      </c>
      <c r="C190" s="74" t="s">
        <v>333</v>
      </c>
      <c r="D190" s="12" t="s">
        <v>361</v>
      </c>
      <c r="E190" s="12" t="s">
        <v>361</v>
      </c>
      <c r="F190" s="12"/>
      <c r="G190" s="12"/>
      <c r="H190" s="13">
        <f>H191</f>
        <v>3555.9480000000003</v>
      </c>
    </row>
    <row r="191" spans="1:9" s="84" customFormat="1" ht="36">
      <c r="A191" s="83"/>
      <c r="B191" s="30" t="s">
        <v>102</v>
      </c>
      <c r="C191" s="74" t="s">
        <v>333</v>
      </c>
      <c r="D191" s="12" t="s">
        <v>361</v>
      </c>
      <c r="E191" s="12" t="s">
        <v>361</v>
      </c>
      <c r="F191" s="20" t="s">
        <v>128</v>
      </c>
      <c r="G191" s="12"/>
      <c r="H191" s="13">
        <f>H193</f>
        <v>3555.9480000000003</v>
      </c>
    </row>
    <row r="192" spans="1:9" s="84" customFormat="1" ht="36">
      <c r="A192" s="83"/>
      <c r="B192" s="11" t="s">
        <v>149</v>
      </c>
      <c r="C192" s="74" t="s">
        <v>333</v>
      </c>
      <c r="D192" s="12" t="s">
        <v>361</v>
      </c>
      <c r="E192" s="12" t="s">
        <v>361</v>
      </c>
      <c r="F192" s="20" t="s">
        <v>253</v>
      </c>
      <c r="G192" s="12"/>
      <c r="H192" s="13">
        <f>H193</f>
        <v>3555.9480000000003</v>
      </c>
    </row>
    <row r="193" spans="1:8" s="84" customFormat="1" ht="72">
      <c r="A193" s="83"/>
      <c r="B193" s="11" t="s">
        <v>310</v>
      </c>
      <c r="C193" s="74" t="s">
        <v>333</v>
      </c>
      <c r="D193" s="12" t="s">
        <v>361</v>
      </c>
      <c r="E193" s="12" t="s">
        <v>361</v>
      </c>
      <c r="F193" s="20" t="s">
        <v>254</v>
      </c>
      <c r="G193" s="12"/>
      <c r="H193" s="13">
        <f>H194+H198</f>
        <v>3555.9480000000003</v>
      </c>
    </row>
    <row r="194" spans="1:8" s="84" customFormat="1" ht="24" customHeight="1">
      <c r="A194" s="83"/>
      <c r="B194" s="14" t="s">
        <v>73</v>
      </c>
      <c r="C194" s="74" t="s">
        <v>333</v>
      </c>
      <c r="D194" s="12" t="s">
        <v>361</v>
      </c>
      <c r="E194" s="12" t="s">
        <v>361</v>
      </c>
      <c r="F194" s="21" t="s">
        <v>255</v>
      </c>
      <c r="G194" s="12"/>
      <c r="H194" s="13">
        <f>H195+H196+H197</f>
        <v>2858.248</v>
      </c>
    </row>
    <row r="195" spans="1:8" s="84" customFormat="1" ht="22.95" customHeight="1">
      <c r="A195" s="83"/>
      <c r="B195" s="11" t="s">
        <v>42</v>
      </c>
      <c r="C195" s="74" t="s">
        <v>333</v>
      </c>
      <c r="D195" s="12" t="s">
        <v>361</v>
      </c>
      <c r="E195" s="12" t="s">
        <v>361</v>
      </c>
      <c r="F195" s="21" t="s">
        <v>255</v>
      </c>
      <c r="G195" s="12" t="s">
        <v>43</v>
      </c>
      <c r="H195" s="13">
        <v>2592.5</v>
      </c>
    </row>
    <row r="196" spans="1:8" s="84" customFormat="1" ht="36">
      <c r="A196" s="83"/>
      <c r="B196" s="11" t="s">
        <v>29</v>
      </c>
      <c r="C196" s="74" t="s">
        <v>333</v>
      </c>
      <c r="D196" s="12" t="s">
        <v>361</v>
      </c>
      <c r="E196" s="12" t="s">
        <v>361</v>
      </c>
      <c r="F196" s="21" t="s">
        <v>255</v>
      </c>
      <c r="G196" s="12" t="s">
        <v>30</v>
      </c>
      <c r="H196" s="13">
        <v>250.5</v>
      </c>
    </row>
    <row r="197" spans="1:8" s="84" customFormat="1">
      <c r="A197" s="83"/>
      <c r="B197" s="14" t="s">
        <v>31</v>
      </c>
      <c r="C197" s="74" t="s">
        <v>333</v>
      </c>
      <c r="D197" s="12" t="s">
        <v>361</v>
      </c>
      <c r="E197" s="12" t="s">
        <v>361</v>
      </c>
      <c r="F197" s="21" t="s">
        <v>255</v>
      </c>
      <c r="G197" s="12" t="s">
        <v>32</v>
      </c>
      <c r="H197" s="13">
        <f>[3]Лист1!$H$99/1000</f>
        <v>15.247999999999999</v>
      </c>
    </row>
    <row r="198" spans="1:8" s="84" customFormat="1" ht="36">
      <c r="A198" s="83"/>
      <c r="B198" s="15" t="s">
        <v>311</v>
      </c>
      <c r="C198" s="74" t="s">
        <v>333</v>
      </c>
      <c r="D198" s="12" t="s">
        <v>361</v>
      </c>
      <c r="E198" s="12" t="s">
        <v>361</v>
      </c>
      <c r="F198" s="20" t="s">
        <v>256</v>
      </c>
      <c r="G198" s="12"/>
      <c r="H198" s="13">
        <f>SUM(H199:H201)</f>
        <v>697.7</v>
      </c>
    </row>
    <row r="199" spans="1:8" s="84" customFormat="1" ht="36">
      <c r="A199" s="83"/>
      <c r="B199" s="11" t="s">
        <v>24</v>
      </c>
      <c r="C199" s="74" t="s">
        <v>333</v>
      </c>
      <c r="D199" s="12" t="s">
        <v>361</v>
      </c>
      <c r="E199" s="12" t="s">
        <v>361</v>
      </c>
      <c r="F199" s="20" t="s">
        <v>256</v>
      </c>
      <c r="G199" s="12" t="s">
        <v>43</v>
      </c>
      <c r="H199" s="13">
        <v>76.7</v>
      </c>
    </row>
    <row r="200" spans="1:8" s="84" customFormat="1" ht="36">
      <c r="A200" s="83"/>
      <c r="B200" s="11" t="s">
        <v>29</v>
      </c>
      <c r="C200" s="74" t="s">
        <v>333</v>
      </c>
      <c r="D200" s="12" t="s">
        <v>361</v>
      </c>
      <c r="E200" s="12" t="s">
        <v>361</v>
      </c>
      <c r="F200" s="20" t="s">
        <v>256</v>
      </c>
      <c r="G200" s="12" t="s">
        <v>30</v>
      </c>
      <c r="H200" s="13">
        <v>526</v>
      </c>
    </row>
    <row r="201" spans="1:8" s="84" customFormat="1" ht="72">
      <c r="A201" s="83"/>
      <c r="B201" s="31" t="s">
        <v>46</v>
      </c>
      <c r="C201" s="74" t="s">
        <v>333</v>
      </c>
      <c r="D201" s="12" t="s">
        <v>361</v>
      </c>
      <c r="E201" s="12" t="s">
        <v>361</v>
      </c>
      <c r="F201" s="20" t="s">
        <v>256</v>
      </c>
      <c r="G201" s="12" t="s">
        <v>47</v>
      </c>
      <c r="H201" s="13">
        <v>95</v>
      </c>
    </row>
    <row r="202" spans="1:8" s="84" customFormat="1">
      <c r="A202" s="83"/>
      <c r="B202" s="24"/>
      <c r="C202" s="69"/>
      <c r="D202" s="11"/>
      <c r="E202" s="11"/>
      <c r="F202" s="11"/>
      <c r="G202" s="12"/>
      <c r="H202" s="13"/>
    </row>
    <row r="203" spans="1:8" ht="24.6" customHeight="1">
      <c r="B203" s="32" t="s">
        <v>54</v>
      </c>
      <c r="C203" s="40" t="s">
        <v>333</v>
      </c>
      <c r="D203" s="40" t="s">
        <v>351</v>
      </c>
      <c r="E203" s="40"/>
      <c r="F203" s="40"/>
      <c r="G203" s="41"/>
      <c r="H203" s="38">
        <f>H204</f>
        <v>21793.85</v>
      </c>
    </row>
    <row r="204" spans="1:8" ht="27" customHeight="1">
      <c r="B204" s="14" t="s">
        <v>55</v>
      </c>
      <c r="C204" s="40" t="s">
        <v>333</v>
      </c>
      <c r="D204" s="20" t="s">
        <v>351</v>
      </c>
      <c r="E204" s="20" t="s">
        <v>330</v>
      </c>
      <c r="F204" s="20"/>
      <c r="G204" s="12"/>
      <c r="H204" s="13">
        <f>H207</f>
        <v>21793.85</v>
      </c>
    </row>
    <row r="205" spans="1:8" ht="54">
      <c r="B205" s="15" t="s">
        <v>103</v>
      </c>
      <c r="C205" s="40" t="s">
        <v>333</v>
      </c>
      <c r="D205" s="20" t="s">
        <v>351</v>
      </c>
      <c r="E205" s="20" t="s">
        <v>330</v>
      </c>
      <c r="F205" s="20" t="s">
        <v>129</v>
      </c>
      <c r="G205" s="12"/>
      <c r="H205" s="13">
        <f>H207</f>
        <v>21793.85</v>
      </c>
    </row>
    <row r="206" spans="1:8" ht="54">
      <c r="B206" s="15" t="s">
        <v>150</v>
      </c>
      <c r="C206" s="40" t="s">
        <v>333</v>
      </c>
      <c r="D206" s="20" t="s">
        <v>351</v>
      </c>
      <c r="E206" s="20" t="s">
        <v>330</v>
      </c>
      <c r="F206" s="20" t="s">
        <v>168</v>
      </c>
      <c r="G206" s="12"/>
      <c r="H206" s="13">
        <f>H207</f>
        <v>21793.85</v>
      </c>
    </row>
    <row r="207" spans="1:8" ht="54">
      <c r="B207" s="15" t="s">
        <v>384</v>
      </c>
      <c r="C207" s="40" t="s">
        <v>333</v>
      </c>
      <c r="D207" s="20" t="s">
        <v>351</v>
      </c>
      <c r="E207" s="20" t="s">
        <v>330</v>
      </c>
      <c r="F207" s="20" t="s">
        <v>169</v>
      </c>
      <c r="G207" s="12"/>
      <c r="H207" s="13">
        <f>H208+H212+H217+H215</f>
        <v>21793.85</v>
      </c>
    </row>
    <row r="208" spans="1:8" ht="36">
      <c r="B208" s="14" t="s">
        <v>69</v>
      </c>
      <c r="C208" s="40" t="s">
        <v>333</v>
      </c>
      <c r="D208" s="20" t="s">
        <v>351</v>
      </c>
      <c r="E208" s="20" t="s">
        <v>330</v>
      </c>
      <c r="F208" s="21" t="s">
        <v>170</v>
      </c>
      <c r="G208" s="12"/>
      <c r="H208" s="13">
        <f>H209+H210+H211</f>
        <v>6348.6999999999989</v>
      </c>
    </row>
    <row r="209" spans="1:8">
      <c r="B209" s="11" t="s">
        <v>42</v>
      </c>
      <c r="C209" s="40" t="s">
        <v>333</v>
      </c>
      <c r="D209" s="20" t="s">
        <v>351</v>
      </c>
      <c r="E209" s="20" t="s">
        <v>330</v>
      </c>
      <c r="F209" s="21" t="s">
        <v>170</v>
      </c>
      <c r="G209" s="12" t="s">
        <v>43</v>
      </c>
      <c r="H209" s="13">
        <v>4640.7</v>
      </c>
    </row>
    <row r="210" spans="1:8" ht="36">
      <c r="B210" s="11" t="s">
        <v>29</v>
      </c>
      <c r="C210" s="40" t="s">
        <v>333</v>
      </c>
      <c r="D210" s="20" t="s">
        <v>351</v>
      </c>
      <c r="E210" s="20" t="s">
        <v>330</v>
      </c>
      <c r="F210" s="21" t="s">
        <v>170</v>
      </c>
      <c r="G210" s="12" t="s">
        <v>30</v>
      </c>
      <c r="H210" s="13">
        <v>1560.6</v>
      </c>
    </row>
    <row r="211" spans="1:8">
      <c r="B211" s="14" t="s">
        <v>31</v>
      </c>
      <c r="C211" s="40" t="s">
        <v>333</v>
      </c>
      <c r="D211" s="20" t="s">
        <v>351</v>
      </c>
      <c r="E211" s="20" t="s">
        <v>330</v>
      </c>
      <c r="F211" s="21" t="s">
        <v>170</v>
      </c>
      <c r="G211" s="12" t="s">
        <v>32</v>
      </c>
      <c r="H211" s="13">
        <v>147.4</v>
      </c>
    </row>
    <row r="212" spans="1:8" ht="36">
      <c r="B212" s="11" t="s">
        <v>82</v>
      </c>
      <c r="C212" s="40" t="s">
        <v>333</v>
      </c>
      <c r="D212" s="20" t="s">
        <v>351</v>
      </c>
      <c r="E212" s="20" t="s">
        <v>330</v>
      </c>
      <c r="F212" s="21" t="s">
        <v>171</v>
      </c>
      <c r="G212" s="12"/>
      <c r="H212" s="13">
        <f>H213+H214</f>
        <v>187.45</v>
      </c>
    </row>
    <row r="213" spans="1:8" ht="21.6" customHeight="1">
      <c r="B213" s="11" t="s">
        <v>42</v>
      </c>
      <c r="C213" s="40" t="s">
        <v>333</v>
      </c>
      <c r="D213" s="20" t="s">
        <v>351</v>
      </c>
      <c r="E213" s="20" t="s">
        <v>330</v>
      </c>
      <c r="F213" s="21" t="s">
        <v>171</v>
      </c>
      <c r="G213" s="12" t="s">
        <v>43</v>
      </c>
      <c r="H213" s="13">
        <v>93.7</v>
      </c>
    </row>
    <row r="214" spans="1:8" ht="21.6" customHeight="1">
      <c r="B214" s="14" t="s">
        <v>56</v>
      </c>
      <c r="C214" s="40" t="s">
        <v>333</v>
      </c>
      <c r="D214" s="20" t="s">
        <v>351</v>
      </c>
      <c r="E214" s="20" t="s">
        <v>330</v>
      </c>
      <c r="F214" s="21" t="s">
        <v>171</v>
      </c>
      <c r="G214" s="12" t="s">
        <v>45</v>
      </c>
      <c r="H214" s="13">
        <v>93.75</v>
      </c>
    </row>
    <row r="215" spans="1:8" ht="21.6" customHeight="1">
      <c r="B215" s="11" t="s">
        <v>70</v>
      </c>
      <c r="C215" s="40" t="s">
        <v>333</v>
      </c>
      <c r="D215" s="20" t="s">
        <v>351</v>
      </c>
      <c r="E215" s="20" t="s">
        <v>330</v>
      </c>
      <c r="F215" s="20" t="s">
        <v>172</v>
      </c>
      <c r="G215" s="12"/>
      <c r="H215" s="13">
        <f>H216</f>
        <v>10494.2</v>
      </c>
    </row>
    <row r="216" spans="1:8" ht="21.6" customHeight="1">
      <c r="B216" s="14" t="s">
        <v>56</v>
      </c>
      <c r="C216" s="40" t="s">
        <v>333</v>
      </c>
      <c r="D216" s="20" t="s">
        <v>351</v>
      </c>
      <c r="E216" s="20" t="s">
        <v>330</v>
      </c>
      <c r="F216" s="20" t="s">
        <v>172</v>
      </c>
      <c r="G216" s="12" t="s">
        <v>45</v>
      </c>
      <c r="H216" s="13">
        <v>10494.2</v>
      </c>
    </row>
    <row r="217" spans="1:8" ht="21.6" customHeight="1">
      <c r="B217" s="11" t="s">
        <v>72</v>
      </c>
      <c r="C217" s="40" t="s">
        <v>333</v>
      </c>
      <c r="D217" s="20" t="s">
        <v>351</v>
      </c>
      <c r="E217" s="20" t="s">
        <v>330</v>
      </c>
      <c r="F217" s="20" t="s">
        <v>173</v>
      </c>
      <c r="G217" s="12"/>
      <c r="H217" s="13">
        <f>H218</f>
        <v>4763.5</v>
      </c>
    </row>
    <row r="218" spans="1:8" ht="21.6" customHeight="1">
      <c r="B218" s="14" t="s">
        <v>57</v>
      </c>
      <c r="C218" s="40" t="s">
        <v>333</v>
      </c>
      <c r="D218" s="20" t="s">
        <v>351</v>
      </c>
      <c r="E218" s="20" t="s">
        <v>330</v>
      </c>
      <c r="F218" s="20" t="s">
        <v>173</v>
      </c>
      <c r="G218" s="12" t="s">
        <v>58</v>
      </c>
      <c r="H218" s="13">
        <v>4763.5</v>
      </c>
    </row>
    <row r="219" spans="1:8" ht="40.200000000000003" customHeight="1">
      <c r="B219" s="77" t="s">
        <v>363</v>
      </c>
      <c r="C219" s="79">
        <v>992</v>
      </c>
      <c r="D219" s="41" t="s">
        <v>364</v>
      </c>
      <c r="E219" s="41"/>
      <c r="F219" s="41"/>
      <c r="G219" s="41"/>
      <c r="H219" s="38">
        <f>H220+H232</f>
        <v>1545.4</v>
      </c>
    </row>
    <row r="220" spans="1:8">
      <c r="B220" s="75" t="s">
        <v>365</v>
      </c>
      <c r="C220" s="79">
        <v>992</v>
      </c>
      <c r="D220" s="12" t="s">
        <v>364</v>
      </c>
      <c r="E220" s="12" t="s">
        <v>331</v>
      </c>
      <c r="F220" s="12"/>
      <c r="G220" s="12"/>
      <c r="H220" s="13">
        <f>H221+H226</f>
        <v>1137</v>
      </c>
    </row>
    <row r="221" spans="1:8" ht="54">
      <c r="B221" s="16" t="s">
        <v>104</v>
      </c>
      <c r="C221" s="79">
        <v>992</v>
      </c>
      <c r="D221" s="12" t="s">
        <v>364</v>
      </c>
      <c r="E221" s="12" t="s">
        <v>331</v>
      </c>
      <c r="F221" s="11" t="s">
        <v>130</v>
      </c>
      <c r="G221" s="12"/>
      <c r="H221" s="13">
        <f>H225</f>
        <v>427</v>
      </c>
    </row>
    <row r="222" spans="1:8" ht="72">
      <c r="B222" s="15" t="s">
        <v>151</v>
      </c>
      <c r="C222" s="79">
        <v>992</v>
      </c>
      <c r="D222" s="12" t="s">
        <v>364</v>
      </c>
      <c r="E222" s="12" t="s">
        <v>331</v>
      </c>
      <c r="F222" s="11" t="s">
        <v>257</v>
      </c>
      <c r="G222" s="12"/>
      <c r="H222" s="13">
        <f>H223</f>
        <v>427</v>
      </c>
    </row>
    <row r="223" spans="1:8" ht="54">
      <c r="B223" s="15" t="s">
        <v>258</v>
      </c>
      <c r="C223" s="79">
        <v>992</v>
      </c>
      <c r="D223" s="12" t="s">
        <v>364</v>
      </c>
      <c r="E223" s="12" t="s">
        <v>331</v>
      </c>
      <c r="F223" s="11" t="s">
        <v>385</v>
      </c>
      <c r="G223" s="12"/>
      <c r="H223" s="13">
        <f>H224</f>
        <v>427</v>
      </c>
    </row>
    <row r="224" spans="1:8" s="84" customFormat="1" ht="72">
      <c r="A224" s="83"/>
      <c r="B224" s="16" t="s">
        <v>259</v>
      </c>
      <c r="C224" s="79">
        <v>992</v>
      </c>
      <c r="D224" s="12" t="s">
        <v>364</v>
      </c>
      <c r="E224" s="12" t="s">
        <v>331</v>
      </c>
      <c r="F224" s="20" t="s">
        <v>303</v>
      </c>
      <c r="G224" s="12"/>
      <c r="H224" s="13">
        <f>H225</f>
        <v>427</v>
      </c>
    </row>
    <row r="225" spans="1:8" ht="36">
      <c r="B225" s="16" t="s">
        <v>59</v>
      </c>
      <c r="C225" s="79">
        <v>992</v>
      </c>
      <c r="D225" s="12" t="s">
        <v>364</v>
      </c>
      <c r="E225" s="12" t="s">
        <v>331</v>
      </c>
      <c r="F225" s="20" t="s">
        <v>303</v>
      </c>
      <c r="G225" s="12" t="s">
        <v>47</v>
      </c>
      <c r="H225" s="13">
        <v>427</v>
      </c>
    </row>
    <row r="226" spans="1:8" ht="54">
      <c r="B226" s="14" t="s">
        <v>105</v>
      </c>
      <c r="C226" s="79">
        <v>992</v>
      </c>
      <c r="D226" s="12" t="s">
        <v>364</v>
      </c>
      <c r="E226" s="12" t="s">
        <v>331</v>
      </c>
      <c r="F226" s="11" t="s">
        <v>131</v>
      </c>
      <c r="G226" s="12"/>
      <c r="H226" s="13">
        <f>H229</f>
        <v>710</v>
      </c>
    </row>
    <row r="227" spans="1:8" ht="54">
      <c r="B227" s="15" t="s">
        <v>152</v>
      </c>
      <c r="C227" s="79">
        <v>992</v>
      </c>
      <c r="D227" s="12" t="s">
        <v>364</v>
      </c>
      <c r="E227" s="12" t="s">
        <v>331</v>
      </c>
      <c r="F227" s="11" t="s">
        <v>260</v>
      </c>
      <c r="G227" s="12"/>
      <c r="H227" s="13">
        <f>H228</f>
        <v>710</v>
      </c>
    </row>
    <row r="228" spans="1:8" ht="54">
      <c r="B228" s="15" t="s">
        <v>312</v>
      </c>
      <c r="C228" s="79">
        <v>992</v>
      </c>
      <c r="D228" s="12" t="s">
        <v>364</v>
      </c>
      <c r="E228" s="12" t="s">
        <v>331</v>
      </c>
      <c r="F228" s="11" t="s">
        <v>261</v>
      </c>
      <c r="G228" s="12"/>
      <c r="H228" s="13">
        <f>H229</f>
        <v>710</v>
      </c>
    </row>
    <row r="229" spans="1:8" ht="36">
      <c r="B229" s="14" t="s">
        <v>313</v>
      </c>
      <c r="C229" s="79">
        <v>992</v>
      </c>
      <c r="D229" s="12" t="s">
        <v>364</v>
      </c>
      <c r="E229" s="12" t="s">
        <v>331</v>
      </c>
      <c r="F229" s="11" t="s">
        <v>262</v>
      </c>
      <c r="G229" s="12"/>
      <c r="H229" s="13">
        <f>H230+H231</f>
        <v>710</v>
      </c>
    </row>
    <row r="230" spans="1:8" ht="36">
      <c r="B230" s="16" t="s">
        <v>78</v>
      </c>
      <c r="C230" s="79">
        <v>992</v>
      </c>
      <c r="D230" s="12" t="s">
        <v>364</v>
      </c>
      <c r="E230" s="12" t="s">
        <v>331</v>
      </c>
      <c r="F230" s="11" t="s">
        <v>262</v>
      </c>
      <c r="G230" s="12" t="s">
        <v>79</v>
      </c>
      <c r="H230" s="13">
        <v>350</v>
      </c>
    </row>
    <row r="231" spans="1:8" ht="41.4" customHeight="1">
      <c r="B231" s="31" t="s">
        <v>46</v>
      </c>
      <c r="C231" s="79">
        <v>992</v>
      </c>
      <c r="D231" s="12" t="s">
        <v>364</v>
      </c>
      <c r="E231" s="12" t="s">
        <v>331</v>
      </c>
      <c r="F231" s="11" t="s">
        <v>262</v>
      </c>
      <c r="G231" s="12" t="s">
        <v>47</v>
      </c>
      <c r="H231" s="13">
        <f>710-H230</f>
        <v>360</v>
      </c>
    </row>
    <row r="232" spans="1:8" ht="41.4" customHeight="1">
      <c r="B232" s="75" t="s">
        <v>366</v>
      </c>
      <c r="C232" s="79">
        <v>992</v>
      </c>
      <c r="D232" s="12" t="s">
        <v>364</v>
      </c>
      <c r="E232" s="12" t="s">
        <v>339</v>
      </c>
      <c r="F232" s="12"/>
      <c r="G232" s="12"/>
      <c r="H232" s="13">
        <f>H236+H238+H243</f>
        <v>408.4</v>
      </c>
    </row>
    <row r="233" spans="1:8" ht="52.2" customHeight="1">
      <c r="B233" s="14" t="s">
        <v>105</v>
      </c>
      <c r="C233" s="79">
        <v>992</v>
      </c>
      <c r="D233" s="12" t="s">
        <v>364</v>
      </c>
      <c r="E233" s="12" t="s">
        <v>339</v>
      </c>
      <c r="F233" s="11" t="s">
        <v>131</v>
      </c>
      <c r="G233" s="12"/>
      <c r="H233" s="13">
        <v>50</v>
      </c>
    </row>
    <row r="234" spans="1:8" ht="60.6" customHeight="1">
      <c r="B234" s="15" t="s">
        <v>152</v>
      </c>
      <c r="C234" s="79">
        <v>992</v>
      </c>
      <c r="D234" s="12" t="s">
        <v>364</v>
      </c>
      <c r="E234" s="12" t="s">
        <v>339</v>
      </c>
      <c r="F234" s="11" t="s">
        <v>260</v>
      </c>
      <c r="G234" s="12"/>
      <c r="H234" s="13">
        <v>50</v>
      </c>
    </row>
    <row r="235" spans="1:8" ht="57" customHeight="1">
      <c r="A235" s="99"/>
      <c r="B235" s="15" t="s">
        <v>312</v>
      </c>
      <c r="C235" s="79">
        <v>992</v>
      </c>
      <c r="D235" s="12" t="s">
        <v>364</v>
      </c>
      <c r="E235" s="12" t="s">
        <v>339</v>
      </c>
      <c r="F235" s="11" t="s">
        <v>261</v>
      </c>
      <c r="G235" s="12"/>
      <c r="H235" s="13">
        <v>50</v>
      </c>
    </row>
    <row r="236" spans="1:8" ht="33.6" customHeight="1">
      <c r="B236" s="15" t="s">
        <v>315</v>
      </c>
      <c r="C236" s="79">
        <v>992</v>
      </c>
      <c r="D236" s="12" t="s">
        <v>364</v>
      </c>
      <c r="E236" s="12" t="s">
        <v>339</v>
      </c>
      <c r="F236" s="11" t="s">
        <v>314</v>
      </c>
      <c r="G236" s="12"/>
      <c r="H236" s="13">
        <v>50</v>
      </c>
    </row>
    <row r="237" spans="1:8" ht="36">
      <c r="B237" s="11" t="s">
        <v>29</v>
      </c>
      <c r="C237" s="79">
        <v>992</v>
      </c>
      <c r="D237" s="12" t="s">
        <v>364</v>
      </c>
      <c r="E237" s="12" t="s">
        <v>339</v>
      </c>
      <c r="F237" s="11" t="s">
        <v>314</v>
      </c>
      <c r="G237" s="12" t="s">
        <v>30</v>
      </c>
      <c r="H237" s="13">
        <v>50</v>
      </c>
    </row>
    <row r="238" spans="1:8" s="84" customFormat="1" ht="90">
      <c r="A238" s="83"/>
      <c r="B238" s="14" t="s">
        <v>106</v>
      </c>
      <c r="C238" s="79">
        <v>992</v>
      </c>
      <c r="D238" s="12" t="s">
        <v>364</v>
      </c>
      <c r="E238" s="12" t="s">
        <v>339</v>
      </c>
      <c r="F238" s="20" t="s">
        <v>132</v>
      </c>
      <c r="G238" s="12"/>
      <c r="H238" s="13">
        <f>H241</f>
        <v>158.4</v>
      </c>
    </row>
    <row r="239" spans="1:8" s="84" customFormat="1" ht="90">
      <c r="A239" s="83"/>
      <c r="B239" s="15" t="s">
        <v>153</v>
      </c>
      <c r="C239" s="79">
        <v>992</v>
      </c>
      <c r="D239" s="12" t="s">
        <v>364</v>
      </c>
      <c r="E239" s="12" t="s">
        <v>339</v>
      </c>
      <c r="F239" s="20" t="s">
        <v>263</v>
      </c>
      <c r="G239" s="12"/>
      <c r="H239" s="13">
        <f>H242</f>
        <v>158.4</v>
      </c>
    </row>
    <row r="240" spans="1:8" s="84" customFormat="1" ht="54">
      <c r="A240" s="83"/>
      <c r="B240" s="14" t="s">
        <v>265</v>
      </c>
      <c r="C240" s="79">
        <v>992</v>
      </c>
      <c r="D240" s="12" t="s">
        <v>364</v>
      </c>
      <c r="E240" s="12" t="s">
        <v>339</v>
      </c>
      <c r="F240" s="20" t="s">
        <v>264</v>
      </c>
      <c r="G240" s="12"/>
      <c r="H240" s="13">
        <f>H241</f>
        <v>158.4</v>
      </c>
    </row>
    <row r="241" spans="1:8" s="84" customFormat="1" ht="24" customHeight="1">
      <c r="A241" s="83"/>
      <c r="B241" s="14" t="s">
        <v>316</v>
      </c>
      <c r="C241" s="79">
        <v>992</v>
      </c>
      <c r="D241" s="12" t="s">
        <v>364</v>
      </c>
      <c r="E241" s="12" t="s">
        <v>339</v>
      </c>
      <c r="F241" s="20" t="s">
        <v>266</v>
      </c>
      <c r="G241" s="12"/>
      <c r="H241" s="13">
        <f>H242</f>
        <v>158.4</v>
      </c>
    </row>
    <row r="242" spans="1:8" ht="54">
      <c r="B242" s="11" t="s">
        <v>75</v>
      </c>
      <c r="C242" s="79">
        <v>992</v>
      </c>
      <c r="D242" s="12" t="s">
        <v>364</v>
      </c>
      <c r="E242" s="12" t="s">
        <v>339</v>
      </c>
      <c r="F242" s="20" t="s">
        <v>266</v>
      </c>
      <c r="G242" s="12" t="s">
        <v>74</v>
      </c>
      <c r="H242" s="13">
        <v>158.4</v>
      </c>
    </row>
    <row r="243" spans="1:8" ht="81" customHeight="1">
      <c r="B243" s="16" t="s">
        <v>86</v>
      </c>
      <c r="C243" s="79">
        <v>992</v>
      </c>
      <c r="D243" s="12" t="s">
        <v>364</v>
      </c>
      <c r="E243" s="12" t="s">
        <v>339</v>
      </c>
      <c r="F243" s="11" t="s">
        <v>135</v>
      </c>
      <c r="G243" s="12"/>
      <c r="H243" s="13">
        <f>H244</f>
        <v>200</v>
      </c>
    </row>
    <row r="244" spans="1:8" ht="94.2" customHeight="1">
      <c r="B244" s="16" t="s">
        <v>157</v>
      </c>
      <c r="C244" s="79">
        <v>992</v>
      </c>
      <c r="D244" s="12" t="s">
        <v>364</v>
      </c>
      <c r="E244" s="12" t="s">
        <v>339</v>
      </c>
      <c r="F244" s="11" t="s">
        <v>286</v>
      </c>
      <c r="G244" s="12"/>
      <c r="H244" s="13">
        <f>H246</f>
        <v>200</v>
      </c>
    </row>
    <row r="245" spans="1:8" ht="72">
      <c r="B245" s="16" t="s">
        <v>288</v>
      </c>
      <c r="C245" s="79">
        <v>992</v>
      </c>
      <c r="D245" s="12" t="s">
        <v>364</v>
      </c>
      <c r="E245" s="12" t="s">
        <v>339</v>
      </c>
      <c r="F245" s="11" t="s">
        <v>287</v>
      </c>
      <c r="G245" s="12"/>
      <c r="H245" s="13">
        <f>H247</f>
        <v>200</v>
      </c>
    </row>
    <row r="246" spans="1:8" s="84" customFormat="1" ht="22.95" customHeight="1">
      <c r="A246" s="83"/>
      <c r="B246" s="16" t="s">
        <v>319</v>
      </c>
      <c r="C246" s="79">
        <v>992</v>
      </c>
      <c r="D246" s="12" t="s">
        <v>364</v>
      </c>
      <c r="E246" s="12" t="s">
        <v>339</v>
      </c>
      <c r="F246" s="11" t="s">
        <v>289</v>
      </c>
      <c r="G246" s="12"/>
      <c r="H246" s="13">
        <f>H247</f>
        <v>200</v>
      </c>
    </row>
    <row r="247" spans="1:8" ht="36">
      <c r="B247" s="11" t="s">
        <v>29</v>
      </c>
      <c r="C247" s="79">
        <v>992</v>
      </c>
      <c r="D247" s="12" t="s">
        <v>364</v>
      </c>
      <c r="E247" s="12" t="s">
        <v>339</v>
      </c>
      <c r="F247" s="11" t="s">
        <v>289</v>
      </c>
      <c r="G247" s="12" t="s">
        <v>30</v>
      </c>
      <c r="H247" s="13">
        <v>200</v>
      </c>
    </row>
    <row r="248" spans="1:8" s="93" customFormat="1" ht="35.4" customHeight="1">
      <c r="A248" s="87"/>
      <c r="B248" s="77" t="s">
        <v>367</v>
      </c>
      <c r="C248" s="79">
        <v>992</v>
      </c>
      <c r="D248" s="41" t="s">
        <v>342</v>
      </c>
      <c r="E248" s="41"/>
      <c r="F248" s="41"/>
      <c r="G248" s="41"/>
      <c r="H248" s="38">
        <f>H249</f>
        <v>10139.4</v>
      </c>
    </row>
    <row r="249" spans="1:8" ht="24.6" customHeight="1">
      <c r="B249" s="75" t="s">
        <v>368</v>
      </c>
      <c r="C249" s="79">
        <v>992</v>
      </c>
      <c r="D249" s="12" t="s">
        <v>342</v>
      </c>
      <c r="E249" s="12" t="s">
        <v>330</v>
      </c>
      <c r="F249" s="12"/>
      <c r="G249" s="12"/>
      <c r="H249" s="13">
        <f>H251</f>
        <v>10139.4</v>
      </c>
    </row>
    <row r="250" spans="1:8" ht="74.400000000000006" customHeight="1">
      <c r="B250" s="14" t="s">
        <v>107</v>
      </c>
      <c r="C250" s="79">
        <v>992</v>
      </c>
      <c r="D250" s="12" t="s">
        <v>342</v>
      </c>
      <c r="E250" s="12" t="s">
        <v>330</v>
      </c>
      <c r="F250" s="20" t="s">
        <v>133</v>
      </c>
      <c r="G250" s="12"/>
      <c r="H250" s="13">
        <f>H253</f>
        <v>10139.4</v>
      </c>
    </row>
    <row r="251" spans="1:8" ht="72">
      <c r="B251" s="14" t="s">
        <v>154</v>
      </c>
      <c r="C251" s="79">
        <v>992</v>
      </c>
      <c r="D251" s="12" t="s">
        <v>342</v>
      </c>
      <c r="E251" s="12" t="s">
        <v>330</v>
      </c>
      <c r="F251" s="20" t="s">
        <v>267</v>
      </c>
      <c r="G251" s="12"/>
      <c r="H251" s="13">
        <f>H253</f>
        <v>10139.4</v>
      </c>
    </row>
    <row r="252" spans="1:8" ht="43.2" customHeight="1">
      <c r="B252" s="14" t="s">
        <v>269</v>
      </c>
      <c r="C252" s="79">
        <v>992</v>
      </c>
      <c r="D252" s="12" t="s">
        <v>342</v>
      </c>
      <c r="E252" s="12" t="s">
        <v>330</v>
      </c>
      <c r="F252" s="20" t="s">
        <v>268</v>
      </c>
      <c r="G252" s="12"/>
      <c r="H252" s="13">
        <f>H253</f>
        <v>10139.4</v>
      </c>
    </row>
    <row r="253" spans="1:8" ht="24.6" customHeight="1">
      <c r="B253" s="11" t="s">
        <v>80</v>
      </c>
      <c r="C253" s="79">
        <v>992</v>
      </c>
      <c r="D253" s="12" t="s">
        <v>342</v>
      </c>
      <c r="E253" s="12" t="s">
        <v>330</v>
      </c>
      <c r="F253" s="20" t="s">
        <v>270</v>
      </c>
      <c r="G253" s="12"/>
      <c r="H253" s="13">
        <f>H254</f>
        <v>10139.4</v>
      </c>
    </row>
    <row r="254" spans="1:8" ht="29.4" customHeight="1">
      <c r="B254" s="14" t="s">
        <v>56</v>
      </c>
      <c r="C254" s="79">
        <v>992</v>
      </c>
      <c r="D254" s="12" t="s">
        <v>342</v>
      </c>
      <c r="E254" s="12" t="s">
        <v>330</v>
      </c>
      <c r="F254" s="20" t="s">
        <v>270</v>
      </c>
      <c r="G254" s="12" t="s">
        <v>45</v>
      </c>
      <c r="H254" s="13">
        <v>10139.4</v>
      </c>
    </row>
    <row r="255" spans="1:8" s="93" customFormat="1" ht="37.950000000000003" customHeight="1">
      <c r="A255" s="87"/>
      <c r="B255" s="77" t="s">
        <v>60</v>
      </c>
      <c r="C255" s="79">
        <v>992</v>
      </c>
      <c r="D255" s="41" t="s">
        <v>344</v>
      </c>
      <c r="E255" s="41"/>
      <c r="F255" s="41"/>
      <c r="G255" s="41"/>
      <c r="H255" s="38">
        <f>H256</f>
        <v>1408.8</v>
      </c>
    </row>
    <row r="256" spans="1:8" ht="39" customHeight="1">
      <c r="B256" s="80" t="s">
        <v>61</v>
      </c>
      <c r="C256" s="79">
        <v>992</v>
      </c>
      <c r="D256" s="12" t="s">
        <v>344</v>
      </c>
      <c r="E256" s="12" t="s">
        <v>330</v>
      </c>
      <c r="F256" s="12"/>
      <c r="G256" s="12"/>
      <c r="H256" s="13">
        <f>H257</f>
        <v>1408.8</v>
      </c>
    </row>
    <row r="257" spans="2:8" ht="39" customHeight="1">
      <c r="B257" s="15" t="s">
        <v>62</v>
      </c>
      <c r="C257" s="79">
        <v>992</v>
      </c>
      <c r="D257" s="12" t="s">
        <v>344</v>
      </c>
      <c r="E257" s="12" t="s">
        <v>330</v>
      </c>
      <c r="F257" s="20" t="s">
        <v>301</v>
      </c>
      <c r="G257" s="12"/>
      <c r="H257" s="13">
        <f>H259</f>
        <v>1408.8</v>
      </c>
    </row>
    <row r="258" spans="2:8" ht="39" customHeight="1">
      <c r="B258" s="15" t="s">
        <v>63</v>
      </c>
      <c r="C258" s="79">
        <v>992</v>
      </c>
      <c r="D258" s="12" t="s">
        <v>344</v>
      </c>
      <c r="E258" s="12" t="s">
        <v>330</v>
      </c>
      <c r="F258" s="20" t="s">
        <v>302</v>
      </c>
      <c r="G258" s="12"/>
      <c r="H258" s="13">
        <f>H259</f>
        <v>1408.8</v>
      </c>
    </row>
    <row r="259" spans="2:8" ht="39" customHeight="1">
      <c r="B259" s="15" t="s">
        <v>64</v>
      </c>
      <c r="C259" s="79">
        <v>992</v>
      </c>
      <c r="D259" s="12" t="s">
        <v>344</v>
      </c>
      <c r="E259" s="12" t="s">
        <v>330</v>
      </c>
      <c r="F259" s="20" t="s">
        <v>302</v>
      </c>
      <c r="G259" s="12" t="s">
        <v>65</v>
      </c>
      <c r="H259" s="13">
        <v>1408.8</v>
      </c>
    </row>
    <row r="260" spans="2:8">
      <c r="B260" s="16"/>
      <c r="C260" s="61"/>
      <c r="D260" s="61"/>
      <c r="E260" s="61"/>
      <c r="F260" s="43"/>
      <c r="G260" s="44"/>
      <c r="H260" s="45"/>
    </row>
    <row r="261" spans="2:8" ht="76.2" customHeight="1">
      <c r="B261" s="33" t="s">
        <v>66</v>
      </c>
      <c r="C261" s="70"/>
      <c r="D261" s="62"/>
      <c r="E261" s="62"/>
      <c r="F261" s="46"/>
      <c r="G261" s="47"/>
      <c r="H261" s="17"/>
    </row>
    <row r="262" spans="2:8">
      <c r="B262" s="33" t="s">
        <v>1</v>
      </c>
      <c r="C262" s="70"/>
      <c r="D262" s="62"/>
      <c r="E262" s="62"/>
      <c r="F262" s="46"/>
      <c r="G262" s="47"/>
    </row>
    <row r="263" spans="2:8">
      <c r="B263" s="17" t="s">
        <v>67</v>
      </c>
      <c r="F263" s="22"/>
      <c r="H263" s="48" t="s">
        <v>0</v>
      </c>
    </row>
    <row r="264" spans="2:8">
      <c r="B264" s="17"/>
      <c r="C264" s="71"/>
      <c r="D264" s="18"/>
      <c r="E264" s="18"/>
      <c r="F264" s="110"/>
      <c r="G264" s="110"/>
      <c r="H264" s="110"/>
    </row>
    <row r="265" spans="2:8">
      <c r="C265" s="65"/>
      <c r="D265" s="55"/>
      <c r="E265" s="55"/>
      <c r="F265" s="111"/>
      <c r="G265" s="111"/>
      <c r="H265" s="111"/>
    </row>
  </sheetData>
  <mergeCells count="10">
    <mergeCell ref="B12:H14"/>
    <mergeCell ref="F264:H264"/>
    <mergeCell ref="F265:H265"/>
    <mergeCell ref="F4:H4"/>
    <mergeCell ref="F5:H5"/>
    <mergeCell ref="F6:H6"/>
    <mergeCell ref="F7:H7"/>
    <mergeCell ref="F8:H8"/>
    <mergeCell ref="F9:H9"/>
    <mergeCell ref="D10:I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Лист2 (2)</vt:lpstr>
      <vt:lpstr>бюджет 2016 Ведомственная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Radchenko</cp:lastModifiedBy>
  <cp:lastPrinted>2015-12-15T06:47:49Z</cp:lastPrinted>
  <dcterms:created xsi:type="dcterms:W3CDTF">2014-04-17T11:26:13Z</dcterms:created>
  <dcterms:modified xsi:type="dcterms:W3CDTF">2015-12-16T05:43:14Z</dcterms:modified>
</cp:coreProperties>
</file>